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4" sheetId="1" r:id="rId1"/>
  </sheets>
  <definedNames>
    <definedName name="_xlnm._FilterDatabase" localSheetId="0" hidden="1">ф.4!$A$19:$IF$140</definedName>
    <definedName name="Z_39CA497A_31C9_454A_BB25_E68045666386_.wvu.Cols" localSheetId="0" hidden="1">ф.4!#REF!</definedName>
    <definedName name="Z_39CA497A_31C9_454A_BB25_E68045666386_.wvu.PrintArea" localSheetId="0" hidden="1">ф.4!$A$1:$DN$137</definedName>
    <definedName name="Z_62A62E59_A79E_4688_9DD0_DB587FD4E421_.wvu.Cols" localSheetId="0" hidden="1">ф.4!#REF!</definedName>
    <definedName name="Z_62A62E59_A79E_4688_9DD0_DB587FD4E421_.wvu.PrintArea" localSheetId="0" hidden="1">ф.4!$A$1:$DN$137</definedName>
    <definedName name="_xlnm.Print_Area" localSheetId="0">ф.4!$A$1:$DN$140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M59" i="1" l="1"/>
  <c r="DL59" i="1"/>
  <c r="DK59" i="1"/>
  <c r="DJ59" i="1"/>
  <c r="DI59" i="1"/>
  <c r="DH59" i="1"/>
  <c r="DF59" i="1"/>
  <c r="DE59" i="1"/>
  <c r="DD59" i="1"/>
  <c r="DC59" i="1"/>
  <c r="DB59" i="1"/>
  <c r="DA59" i="1"/>
  <c r="DM60" i="1"/>
  <c r="DL60" i="1"/>
  <c r="DK60" i="1"/>
  <c r="DJ60" i="1"/>
  <c r="DI60" i="1"/>
  <c r="DH60" i="1"/>
  <c r="DF60" i="1"/>
  <c r="DE60" i="1"/>
  <c r="DD60" i="1"/>
  <c r="DC60" i="1"/>
  <c r="DB60" i="1"/>
  <c r="DA60" i="1"/>
  <c r="DM117" i="1"/>
  <c r="DL117" i="1"/>
  <c r="DK117" i="1"/>
  <c r="DJ117" i="1"/>
  <c r="DI117" i="1"/>
  <c r="DH117" i="1"/>
  <c r="DF117" i="1"/>
  <c r="DE117" i="1"/>
  <c r="DD117" i="1"/>
  <c r="DC117" i="1"/>
  <c r="DB117" i="1"/>
  <c r="DA117" i="1"/>
  <c r="DA140" i="1"/>
  <c r="DA124" i="1"/>
  <c r="DB124" i="1"/>
  <c r="DC124" i="1"/>
  <c r="DD124" i="1"/>
  <c r="DE124" i="1"/>
  <c r="DF124" i="1"/>
  <c r="DH124" i="1"/>
  <c r="DI124" i="1"/>
  <c r="DJ124" i="1"/>
  <c r="DK124" i="1"/>
  <c r="DL124" i="1"/>
  <c r="DM124" i="1"/>
  <c r="DA125" i="1"/>
  <c r="DB125" i="1"/>
  <c r="DC125" i="1"/>
  <c r="DD125" i="1"/>
  <c r="DE125" i="1"/>
  <c r="DF125" i="1"/>
  <c r="DH125" i="1"/>
  <c r="DI125" i="1"/>
  <c r="DJ125" i="1"/>
  <c r="DK125" i="1"/>
  <c r="DL125" i="1"/>
  <c r="DM125" i="1"/>
  <c r="CT43" i="1" l="1"/>
  <c r="CM43" i="1"/>
  <c r="CF43" i="1"/>
  <c r="BY43" i="1"/>
  <c r="BR43" i="1"/>
  <c r="BK43" i="1"/>
  <c r="BD43" i="1"/>
  <c r="AW43" i="1"/>
  <c r="AP43" i="1"/>
  <c r="AI43" i="1"/>
  <c r="CF49" i="1"/>
  <c r="CM121" i="1"/>
  <c r="BY121" i="1"/>
  <c r="CF42" i="1" l="1"/>
  <c r="DM140" i="1"/>
  <c r="DL140" i="1"/>
  <c r="DK140" i="1"/>
  <c r="DJ140" i="1"/>
  <c r="DI140" i="1"/>
  <c r="DF140" i="1"/>
  <c r="DE140" i="1"/>
  <c r="DD140" i="1"/>
  <c r="DC140" i="1"/>
  <c r="DB140" i="1"/>
  <c r="DM139" i="1"/>
  <c r="DF139" i="1"/>
  <c r="DE139" i="1"/>
  <c r="DD139" i="1"/>
  <c r="DC139" i="1"/>
  <c r="DB139" i="1"/>
  <c r="DA139" i="1"/>
  <c r="DM138" i="1"/>
  <c r="DF138" i="1"/>
  <c r="DE138" i="1"/>
  <c r="DD138" i="1"/>
  <c r="DC138" i="1"/>
  <c r="DB138" i="1"/>
  <c r="DA138" i="1"/>
  <c r="DM127" i="1"/>
  <c r="DL127" i="1"/>
  <c r="DK127" i="1"/>
  <c r="DJ127" i="1"/>
  <c r="DI127" i="1"/>
  <c r="DF127" i="1"/>
  <c r="DE127" i="1"/>
  <c r="DD127" i="1"/>
  <c r="DC127" i="1"/>
  <c r="DB127" i="1"/>
  <c r="DA127" i="1"/>
  <c r="DM121" i="1"/>
  <c r="DL121" i="1"/>
  <c r="DK121" i="1"/>
  <c r="DJ121" i="1"/>
  <c r="DI121" i="1"/>
  <c r="DH121" i="1"/>
  <c r="DF121" i="1"/>
  <c r="DE121" i="1"/>
  <c r="DD121" i="1"/>
  <c r="DC121" i="1"/>
  <c r="DB121" i="1"/>
  <c r="DA121" i="1"/>
  <c r="DM119" i="1"/>
  <c r="DL119" i="1"/>
  <c r="DK119" i="1"/>
  <c r="DJ119" i="1"/>
  <c r="DI119" i="1"/>
  <c r="DF119" i="1"/>
  <c r="DE119" i="1"/>
  <c r="DD119" i="1"/>
  <c r="DC119" i="1"/>
  <c r="DB119" i="1"/>
  <c r="DA119" i="1"/>
  <c r="DM118" i="1"/>
  <c r="DL118" i="1"/>
  <c r="DK118" i="1"/>
  <c r="DJ118" i="1"/>
  <c r="DI118" i="1"/>
  <c r="DF118" i="1"/>
  <c r="DE118" i="1"/>
  <c r="DD118" i="1"/>
  <c r="DC118" i="1"/>
  <c r="DB118" i="1"/>
  <c r="DA118" i="1"/>
  <c r="CT121" i="1"/>
  <c r="CF121" i="1"/>
  <c r="DH140" i="1"/>
  <c r="DH118" i="1" l="1"/>
  <c r="DH119" i="1"/>
  <c r="DH127" i="1"/>
  <c r="DL139" i="1"/>
  <c r="DK139" i="1"/>
  <c r="DJ139" i="1"/>
  <c r="DI139" i="1"/>
  <c r="DH139" i="1"/>
  <c r="DL138" i="1"/>
  <c r="DK138" i="1"/>
  <c r="DJ138" i="1"/>
  <c r="DI138" i="1"/>
  <c r="DH138" i="1"/>
  <c r="DM120" i="1"/>
  <c r="DL120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G100" i="1"/>
  <c r="CZ100" i="1"/>
  <c r="CS100" i="1"/>
  <c r="CR100" i="1"/>
  <c r="CQ100" i="1"/>
  <c r="CP100" i="1"/>
  <c r="CO100" i="1"/>
  <c r="CN100" i="1"/>
  <c r="CL100" i="1"/>
  <c r="CE100" i="1"/>
  <c r="CD100" i="1"/>
  <c r="CC100" i="1"/>
  <c r="CB100" i="1"/>
  <c r="CA100" i="1"/>
  <c r="BZ100" i="1"/>
  <c r="BX100" i="1"/>
  <c r="BQ100" i="1"/>
  <c r="BP100" i="1"/>
  <c r="BO100" i="1"/>
  <c r="BN100" i="1"/>
  <c r="BM100" i="1"/>
  <c r="BL100" i="1"/>
  <c r="BJ100" i="1"/>
  <c r="BC100" i="1"/>
  <c r="BB100" i="1"/>
  <c r="BA100" i="1"/>
  <c r="AZ100" i="1"/>
  <c r="AY100" i="1"/>
  <c r="AX100" i="1"/>
  <c r="AV100" i="1"/>
  <c r="AO100" i="1"/>
  <c r="AN100" i="1"/>
  <c r="AM100" i="1"/>
  <c r="AL100" i="1"/>
  <c r="AK100" i="1"/>
  <c r="AJ100" i="1"/>
  <c r="AH100" i="1"/>
  <c r="AA100" i="1"/>
  <c r="Z100" i="1"/>
  <c r="Y100" i="1"/>
  <c r="X100" i="1"/>
  <c r="W100" i="1"/>
  <c r="V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D120" i="1"/>
  <c r="DG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O122" i="1"/>
  <c r="AN122" i="1"/>
  <c r="AM122" i="1"/>
  <c r="AL122" i="1"/>
  <c r="AK122" i="1"/>
  <c r="AJ122" i="1"/>
  <c r="AH122" i="1"/>
  <c r="AA122" i="1"/>
  <c r="Z122" i="1"/>
  <c r="Y122" i="1"/>
  <c r="X122" i="1"/>
  <c r="W122" i="1"/>
  <c r="V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DG128" i="1"/>
  <c r="CZ128" i="1"/>
  <c r="CS128" i="1"/>
  <c r="CR128" i="1"/>
  <c r="CQ128" i="1"/>
  <c r="CP128" i="1"/>
  <c r="CO128" i="1"/>
  <c r="CN128" i="1"/>
  <c r="CL128" i="1"/>
  <c r="CK128" i="1"/>
  <c r="CJ128" i="1"/>
  <c r="CI128" i="1"/>
  <c r="CH128" i="1"/>
  <c r="CG128" i="1"/>
  <c r="CE128" i="1"/>
  <c r="CD128" i="1"/>
  <c r="CC128" i="1"/>
  <c r="CB128" i="1"/>
  <c r="CA128" i="1"/>
  <c r="BZ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C128" i="1"/>
  <c r="BB128" i="1"/>
  <c r="BA128" i="1"/>
  <c r="AZ128" i="1"/>
  <c r="AY128" i="1"/>
  <c r="AX128" i="1"/>
  <c r="AV128" i="1"/>
  <c r="AO128" i="1"/>
  <c r="AN128" i="1"/>
  <c r="AM128" i="1"/>
  <c r="AL128" i="1"/>
  <c r="AK128" i="1"/>
  <c r="AJ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D128" i="1"/>
  <c r="E128" i="1"/>
  <c r="DF135" i="1" l="1"/>
  <c r="DE135" i="1"/>
  <c r="DD135" i="1"/>
  <c r="DC135" i="1"/>
  <c r="DB135" i="1"/>
  <c r="DF134" i="1"/>
  <c r="DE134" i="1"/>
  <c r="DD134" i="1"/>
  <c r="DC134" i="1"/>
  <c r="DB134" i="1"/>
  <c r="DM133" i="1"/>
  <c r="DL133" i="1"/>
  <c r="DK133" i="1"/>
  <c r="DJ133" i="1"/>
  <c r="DI133" i="1"/>
  <c r="DF133" i="1"/>
  <c r="DE133" i="1"/>
  <c r="DD133" i="1"/>
  <c r="DC133" i="1"/>
  <c r="DB133" i="1"/>
  <c r="DM135" i="1"/>
  <c r="DL135" i="1"/>
  <c r="DK135" i="1"/>
  <c r="DJ135" i="1"/>
  <c r="DI135" i="1"/>
  <c r="DH135" i="1"/>
  <c r="DA135" i="1"/>
  <c r="DM134" i="1"/>
  <c r="DL134" i="1"/>
  <c r="DK134" i="1"/>
  <c r="DJ134" i="1"/>
  <c r="DA134" i="1"/>
  <c r="CF128" i="1"/>
  <c r="BY128" i="1"/>
  <c r="DH133" i="1" l="1"/>
  <c r="DA133" i="1"/>
  <c r="DH134" i="1"/>
  <c r="DI134" i="1"/>
  <c r="DG49" i="1"/>
  <c r="CZ49" i="1"/>
  <c r="CS49" i="1"/>
  <c r="CR49" i="1"/>
  <c r="CQ49" i="1"/>
  <c r="CP49" i="1"/>
  <c r="CO49" i="1"/>
  <c r="CN49" i="1"/>
  <c r="CL49" i="1"/>
  <c r="CE49" i="1"/>
  <c r="CD49" i="1"/>
  <c r="CC49" i="1"/>
  <c r="CB49" i="1"/>
  <c r="CA49" i="1"/>
  <c r="BZ49" i="1"/>
  <c r="BX49" i="1"/>
  <c r="BQ49" i="1"/>
  <c r="BP49" i="1"/>
  <c r="BO49" i="1"/>
  <c r="BN49" i="1"/>
  <c r="BM49" i="1"/>
  <c r="BL49" i="1"/>
  <c r="BJ49" i="1"/>
  <c r="BC49" i="1"/>
  <c r="BB49" i="1"/>
  <c r="BA49" i="1"/>
  <c r="AZ49" i="1"/>
  <c r="AY49" i="1"/>
  <c r="AX49" i="1"/>
  <c r="AV49" i="1"/>
  <c r="AO49" i="1"/>
  <c r="AN49" i="1"/>
  <c r="AM49" i="1"/>
  <c r="AL49" i="1"/>
  <c r="AK49" i="1"/>
  <c r="AJ49" i="1"/>
  <c r="AH49" i="1"/>
  <c r="AA49" i="1"/>
  <c r="Z49" i="1"/>
  <c r="Y49" i="1"/>
  <c r="X49" i="1"/>
  <c r="W49" i="1"/>
  <c r="V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 l="1"/>
  <c r="DM98" i="1" l="1"/>
  <c r="DL98" i="1"/>
  <c r="DK98" i="1"/>
  <c r="DJ98" i="1"/>
  <c r="DI98" i="1"/>
  <c r="DF98" i="1"/>
  <c r="DE98" i="1"/>
  <c r="DD98" i="1"/>
  <c r="DC98" i="1"/>
  <c r="DB98" i="1"/>
  <c r="DM97" i="1"/>
  <c r="DL97" i="1"/>
  <c r="DK97" i="1"/>
  <c r="DJ97" i="1"/>
  <c r="DI97" i="1"/>
  <c r="DF97" i="1"/>
  <c r="DE97" i="1"/>
  <c r="DD97" i="1"/>
  <c r="DC97" i="1"/>
  <c r="DB97" i="1"/>
  <c r="DM96" i="1"/>
  <c r="DL96" i="1"/>
  <c r="DK96" i="1"/>
  <c r="DJ96" i="1"/>
  <c r="DI96" i="1"/>
  <c r="DF96" i="1"/>
  <c r="DE96" i="1"/>
  <c r="DD96" i="1"/>
  <c r="DC96" i="1"/>
  <c r="DB96" i="1"/>
  <c r="DA96" i="1"/>
  <c r="DH98" i="1"/>
  <c r="DH97" i="1"/>
  <c r="DA98" i="1"/>
  <c r="DA97" i="1"/>
  <c r="DH96" i="1"/>
  <c r="DF137" i="1" l="1"/>
  <c r="DE137" i="1"/>
  <c r="DD137" i="1"/>
  <c r="DC137" i="1"/>
  <c r="DB137" i="1"/>
  <c r="CV128" i="1"/>
  <c r="CM128" i="1"/>
  <c r="DI136" i="1"/>
  <c r="DF136" i="1"/>
  <c r="DE136" i="1"/>
  <c r="DD136" i="1"/>
  <c r="DC136" i="1"/>
  <c r="DB136" i="1"/>
  <c r="DA136" i="1"/>
  <c r="DM136" i="1"/>
  <c r="DL136" i="1"/>
  <c r="DH136" i="1"/>
  <c r="DF132" i="1"/>
  <c r="DE132" i="1"/>
  <c r="DD132" i="1"/>
  <c r="DC132" i="1"/>
  <c r="DB132" i="1"/>
  <c r="DM132" i="1"/>
  <c r="DL132" i="1"/>
  <c r="DK132" i="1"/>
  <c r="DJ132" i="1"/>
  <c r="DA132" i="1"/>
  <c r="DF131" i="1"/>
  <c r="DE131" i="1"/>
  <c r="DD131" i="1"/>
  <c r="DC131" i="1"/>
  <c r="DB131" i="1"/>
  <c r="DM131" i="1"/>
  <c r="DL131" i="1"/>
  <c r="DK131" i="1"/>
  <c r="DJ131" i="1"/>
  <c r="DI131" i="1"/>
  <c r="DH131" i="1"/>
  <c r="DA131" i="1"/>
  <c r="DF130" i="1"/>
  <c r="DE130" i="1"/>
  <c r="DD130" i="1"/>
  <c r="DC130" i="1"/>
  <c r="DB130" i="1"/>
  <c r="BG128" i="1"/>
  <c r="DF129" i="1"/>
  <c r="DE129" i="1"/>
  <c r="DD129" i="1"/>
  <c r="DC129" i="1"/>
  <c r="DB129" i="1"/>
  <c r="AU128" i="1"/>
  <c r="DJ129" i="1"/>
  <c r="AQ128" i="1"/>
  <c r="AI128" i="1"/>
  <c r="DF126" i="1"/>
  <c r="DE126" i="1"/>
  <c r="DD126" i="1"/>
  <c r="DC126" i="1"/>
  <c r="DB126" i="1"/>
  <c r="AS122" i="1"/>
  <c r="AI122" i="1"/>
  <c r="DF123" i="1"/>
  <c r="DE123" i="1"/>
  <c r="DD123" i="1"/>
  <c r="DC123" i="1"/>
  <c r="DB123" i="1"/>
  <c r="AG122" i="1"/>
  <c r="AE122" i="1"/>
  <c r="AD122" i="1"/>
  <c r="AC122" i="1"/>
  <c r="U122" i="1"/>
  <c r="DF116" i="1"/>
  <c r="DE116" i="1"/>
  <c r="DD116" i="1"/>
  <c r="DC116" i="1"/>
  <c r="DB116" i="1"/>
  <c r="DM116" i="1"/>
  <c r="DL116" i="1"/>
  <c r="DK116" i="1"/>
  <c r="DJ116" i="1"/>
  <c r="DI116" i="1"/>
  <c r="DH116" i="1"/>
  <c r="DA116" i="1"/>
  <c r="DF115" i="1"/>
  <c r="DE115" i="1"/>
  <c r="DD115" i="1"/>
  <c r="DC115" i="1"/>
  <c r="DB115" i="1"/>
  <c r="DF114" i="1"/>
  <c r="DE114" i="1"/>
  <c r="DD114" i="1"/>
  <c r="DC114" i="1"/>
  <c r="DB114" i="1"/>
  <c r="DM114" i="1"/>
  <c r="DL114" i="1"/>
  <c r="DK114" i="1"/>
  <c r="DJ114" i="1"/>
  <c r="DI114" i="1"/>
  <c r="DH114" i="1"/>
  <c r="DA114" i="1"/>
  <c r="DF113" i="1"/>
  <c r="DE113" i="1"/>
  <c r="DD113" i="1"/>
  <c r="DC113" i="1"/>
  <c r="DB113" i="1"/>
  <c r="DM113" i="1"/>
  <c r="DL113" i="1"/>
  <c r="DK113" i="1"/>
  <c r="DJ113" i="1"/>
  <c r="DI113" i="1"/>
  <c r="DH113" i="1"/>
  <c r="DA113" i="1"/>
  <c r="DF112" i="1"/>
  <c r="DE112" i="1"/>
  <c r="DD112" i="1"/>
  <c r="DC112" i="1"/>
  <c r="DB112" i="1"/>
  <c r="DM112" i="1"/>
  <c r="DL112" i="1"/>
  <c r="DK112" i="1"/>
  <c r="DJ112" i="1"/>
  <c r="DI112" i="1"/>
  <c r="DH112" i="1"/>
  <c r="DA112" i="1"/>
  <c r="DF111" i="1"/>
  <c r="DE111" i="1"/>
  <c r="DD111" i="1"/>
  <c r="DC111" i="1"/>
  <c r="DB111" i="1"/>
  <c r="DM111" i="1"/>
  <c r="DL111" i="1"/>
  <c r="DK111" i="1"/>
  <c r="DJ111" i="1"/>
  <c r="DI111" i="1"/>
  <c r="DH111" i="1"/>
  <c r="DA111" i="1"/>
  <c r="DF110" i="1"/>
  <c r="DE110" i="1"/>
  <c r="DD110" i="1"/>
  <c r="DC110" i="1"/>
  <c r="DB110" i="1"/>
  <c r="DA110" i="1"/>
  <c r="DF109" i="1"/>
  <c r="DE109" i="1"/>
  <c r="DD109" i="1"/>
  <c r="DC109" i="1"/>
  <c r="DB109" i="1"/>
  <c r="DM109" i="1"/>
  <c r="DL109" i="1"/>
  <c r="DK109" i="1"/>
  <c r="DJ109" i="1"/>
  <c r="DI109" i="1"/>
  <c r="DH109" i="1"/>
  <c r="DA109" i="1"/>
  <c r="DF108" i="1"/>
  <c r="DE108" i="1"/>
  <c r="DD108" i="1"/>
  <c r="DC108" i="1"/>
  <c r="DB108" i="1"/>
  <c r="DM108" i="1"/>
  <c r="DL108" i="1"/>
  <c r="DK108" i="1"/>
  <c r="DJ108" i="1"/>
  <c r="DI108" i="1"/>
  <c r="DH108" i="1"/>
  <c r="DA108" i="1"/>
  <c r="DF107" i="1"/>
  <c r="DE107" i="1"/>
  <c r="DD107" i="1"/>
  <c r="DC107" i="1"/>
  <c r="DB107" i="1"/>
  <c r="DA107" i="1"/>
  <c r="DF106" i="1"/>
  <c r="DE106" i="1"/>
  <c r="DD106" i="1"/>
  <c r="DC106" i="1"/>
  <c r="DB106" i="1"/>
  <c r="DM106" i="1"/>
  <c r="DL106" i="1"/>
  <c r="DK106" i="1"/>
  <c r="DI106" i="1"/>
  <c r="DH106" i="1"/>
  <c r="DA106" i="1"/>
  <c r="DF105" i="1"/>
  <c r="DE105" i="1"/>
  <c r="DD105" i="1"/>
  <c r="DC105" i="1"/>
  <c r="DB105" i="1"/>
  <c r="BE100" i="1"/>
  <c r="BE99" i="1" s="1"/>
  <c r="DF104" i="1"/>
  <c r="DE104" i="1"/>
  <c r="DD104" i="1"/>
  <c r="DC104" i="1"/>
  <c r="DB104" i="1"/>
  <c r="DM104" i="1"/>
  <c r="DK104" i="1"/>
  <c r="DJ104" i="1"/>
  <c r="DI104" i="1"/>
  <c r="DH104" i="1"/>
  <c r="DA104" i="1"/>
  <c r="DF103" i="1"/>
  <c r="DE103" i="1"/>
  <c r="DD103" i="1"/>
  <c r="DC103" i="1"/>
  <c r="DB103" i="1"/>
  <c r="DF102" i="1"/>
  <c r="DE102" i="1"/>
  <c r="DD102" i="1"/>
  <c r="DC102" i="1"/>
  <c r="DB102" i="1"/>
  <c r="DM102" i="1"/>
  <c r="DL102" i="1"/>
  <c r="DK102" i="1"/>
  <c r="DJ102" i="1"/>
  <c r="DI102" i="1"/>
  <c r="DH102" i="1"/>
  <c r="DA102" i="1"/>
  <c r="DF101" i="1"/>
  <c r="DE101" i="1"/>
  <c r="DD101" i="1"/>
  <c r="DC101" i="1"/>
  <c r="DB101" i="1"/>
  <c r="DG99" i="1"/>
  <c r="CZ99" i="1"/>
  <c r="CQ99" i="1"/>
  <c r="CP99" i="1"/>
  <c r="CE99" i="1"/>
  <c r="CA99" i="1"/>
  <c r="BZ99" i="1"/>
  <c r="BP99" i="1"/>
  <c r="BO99" i="1"/>
  <c r="BN99" i="1"/>
  <c r="BJ99" i="1"/>
  <c r="BB99" i="1"/>
  <c r="AZ99" i="1"/>
  <c r="AX99" i="1"/>
  <c r="AL99" i="1"/>
  <c r="AH99" i="1"/>
  <c r="Z99" i="1"/>
  <c r="X99" i="1"/>
  <c r="V99" i="1"/>
  <c r="CS99" i="1"/>
  <c r="CR99" i="1"/>
  <c r="CO99" i="1"/>
  <c r="CN99" i="1"/>
  <c r="CL99" i="1"/>
  <c r="CD99" i="1"/>
  <c r="CC99" i="1"/>
  <c r="CB99" i="1"/>
  <c r="BX99" i="1"/>
  <c r="BQ99" i="1"/>
  <c r="BM99" i="1"/>
  <c r="BL99" i="1"/>
  <c r="BC99" i="1"/>
  <c r="BA99" i="1"/>
  <c r="AY99" i="1"/>
  <c r="AV99" i="1"/>
  <c r="AO99" i="1"/>
  <c r="AN99" i="1"/>
  <c r="AM99" i="1"/>
  <c r="AK99" i="1"/>
  <c r="AJ99" i="1"/>
  <c r="AA99" i="1"/>
  <c r="Y99" i="1"/>
  <c r="W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DF95" i="1"/>
  <c r="DE95" i="1"/>
  <c r="DD95" i="1"/>
  <c r="DC95" i="1"/>
  <c r="DB95" i="1"/>
  <c r="DM95" i="1"/>
  <c r="DL95" i="1"/>
  <c r="DK95" i="1"/>
  <c r="DJ95" i="1"/>
  <c r="DH95" i="1"/>
  <c r="DA95" i="1"/>
  <c r="DF94" i="1"/>
  <c r="DE94" i="1"/>
  <c r="DD94" i="1"/>
  <c r="DC94" i="1"/>
  <c r="DB94" i="1"/>
  <c r="DM94" i="1"/>
  <c r="DL94" i="1"/>
  <c r="DK94" i="1"/>
  <c r="DJ94" i="1"/>
  <c r="DI94" i="1"/>
  <c r="DH94" i="1"/>
  <c r="DA94" i="1"/>
  <c r="DF93" i="1"/>
  <c r="DE93" i="1"/>
  <c r="DD93" i="1"/>
  <c r="DC93" i="1"/>
  <c r="DB93" i="1"/>
  <c r="DM93" i="1"/>
  <c r="DL93" i="1"/>
  <c r="DK93" i="1"/>
  <c r="DJ93" i="1"/>
  <c r="DI93" i="1"/>
  <c r="DH93" i="1"/>
  <c r="DA93" i="1"/>
  <c r="DF92" i="1"/>
  <c r="DE92" i="1"/>
  <c r="DD92" i="1"/>
  <c r="DC92" i="1"/>
  <c r="DB92" i="1"/>
  <c r="DM92" i="1"/>
  <c r="DL92" i="1"/>
  <c r="DK92" i="1"/>
  <c r="DI92" i="1"/>
  <c r="DH92" i="1"/>
  <c r="DA92" i="1"/>
  <c r="DF91" i="1"/>
  <c r="DE91" i="1"/>
  <c r="DD91" i="1"/>
  <c r="DC91" i="1"/>
  <c r="DB91" i="1"/>
  <c r="DM91" i="1"/>
  <c r="DL91" i="1"/>
  <c r="DK91" i="1"/>
  <c r="DJ91" i="1"/>
  <c r="DI91" i="1"/>
  <c r="DH91" i="1"/>
  <c r="DA91" i="1"/>
  <c r="DF90" i="1"/>
  <c r="DE90" i="1"/>
  <c r="DD90" i="1"/>
  <c r="DC90" i="1"/>
  <c r="DB90" i="1"/>
  <c r="DM90" i="1"/>
  <c r="DL90" i="1"/>
  <c r="DK90" i="1"/>
  <c r="DJ90" i="1"/>
  <c r="DI90" i="1"/>
  <c r="DH90" i="1"/>
  <c r="DA90" i="1"/>
  <c r="DF89" i="1"/>
  <c r="DE89" i="1"/>
  <c r="DD89" i="1"/>
  <c r="DC89" i="1"/>
  <c r="DB89" i="1"/>
  <c r="DF88" i="1"/>
  <c r="DE88" i="1"/>
  <c r="DD88" i="1"/>
  <c r="DC88" i="1"/>
  <c r="DB88" i="1"/>
  <c r="DM88" i="1"/>
  <c r="DL88" i="1"/>
  <c r="DK88" i="1"/>
  <c r="DJ88" i="1"/>
  <c r="DI88" i="1"/>
  <c r="DH88" i="1"/>
  <c r="DA88" i="1"/>
  <c r="DF87" i="1"/>
  <c r="DE87" i="1"/>
  <c r="DD87" i="1"/>
  <c r="DC87" i="1"/>
  <c r="DB87" i="1"/>
  <c r="DM87" i="1"/>
  <c r="DL87" i="1"/>
  <c r="DK87" i="1"/>
  <c r="DJ87" i="1"/>
  <c r="DI87" i="1"/>
  <c r="DH87" i="1"/>
  <c r="DA87" i="1"/>
  <c r="DF86" i="1"/>
  <c r="DE86" i="1"/>
  <c r="DD86" i="1"/>
  <c r="DC86" i="1"/>
  <c r="DB86" i="1"/>
  <c r="DM86" i="1"/>
  <c r="DL86" i="1"/>
  <c r="DK86" i="1"/>
  <c r="DJ86" i="1"/>
  <c r="DI86" i="1"/>
  <c r="DH86" i="1"/>
  <c r="DA86" i="1"/>
  <c r="DF85" i="1"/>
  <c r="DE85" i="1"/>
  <c r="DD85" i="1"/>
  <c r="DC85" i="1"/>
  <c r="DB85" i="1"/>
  <c r="DM85" i="1"/>
  <c r="DL85" i="1"/>
  <c r="DK85" i="1"/>
  <c r="DJ85" i="1"/>
  <c r="DI85" i="1"/>
  <c r="DH85" i="1"/>
  <c r="DA85" i="1"/>
  <c r="DF84" i="1"/>
  <c r="DE84" i="1"/>
  <c r="DD84" i="1"/>
  <c r="DC84" i="1"/>
  <c r="DB84" i="1"/>
  <c r="DM84" i="1"/>
  <c r="DL84" i="1"/>
  <c r="DK84" i="1"/>
  <c r="DJ84" i="1"/>
  <c r="DI84" i="1"/>
  <c r="DH84" i="1"/>
  <c r="DA84" i="1"/>
  <c r="DF83" i="1"/>
  <c r="DE83" i="1"/>
  <c r="DD83" i="1"/>
  <c r="DC83" i="1"/>
  <c r="DB83" i="1"/>
  <c r="DM83" i="1"/>
  <c r="DL83" i="1"/>
  <c r="DK83" i="1"/>
  <c r="DJ83" i="1"/>
  <c r="DI83" i="1"/>
  <c r="DH83" i="1"/>
  <c r="DA83" i="1"/>
  <c r="DF82" i="1"/>
  <c r="DE82" i="1"/>
  <c r="DD82" i="1"/>
  <c r="DC82" i="1"/>
  <c r="DB82" i="1"/>
  <c r="DM82" i="1"/>
  <c r="DL82" i="1"/>
  <c r="DK82" i="1"/>
  <c r="DJ82" i="1"/>
  <c r="DI82" i="1"/>
  <c r="DH82" i="1"/>
  <c r="DA82" i="1"/>
  <c r="DF81" i="1"/>
  <c r="DE81" i="1"/>
  <c r="DD81" i="1"/>
  <c r="DC81" i="1"/>
  <c r="DB81" i="1"/>
  <c r="DM81" i="1"/>
  <c r="DL81" i="1"/>
  <c r="DK81" i="1"/>
  <c r="DJ81" i="1"/>
  <c r="DI81" i="1"/>
  <c r="DH81" i="1"/>
  <c r="DA81" i="1"/>
  <c r="DF80" i="1"/>
  <c r="DE80" i="1"/>
  <c r="DD80" i="1"/>
  <c r="DC80" i="1"/>
  <c r="DB80" i="1"/>
  <c r="DM80" i="1"/>
  <c r="DL80" i="1"/>
  <c r="DK80" i="1"/>
  <c r="DJ80" i="1"/>
  <c r="DI80" i="1"/>
  <c r="DH80" i="1"/>
  <c r="DA80" i="1"/>
  <c r="DF79" i="1"/>
  <c r="DE79" i="1"/>
  <c r="DD79" i="1"/>
  <c r="DC79" i="1"/>
  <c r="DB79" i="1"/>
  <c r="DF78" i="1"/>
  <c r="DE78" i="1"/>
  <c r="DD78" i="1"/>
  <c r="DC78" i="1"/>
  <c r="DB78" i="1"/>
  <c r="DM78" i="1"/>
  <c r="DL78" i="1"/>
  <c r="DK78" i="1"/>
  <c r="DJ78" i="1"/>
  <c r="DI78" i="1"/>
  <c r="DA78" i="1"/>
  <c r="DF77" i="1"/>
  <c r="DE77" i="1"/>
  <c r="DD77" i="1"/>
  <c r="DC77" i="1"/>
  <c r="DB77" i="1"/>
  <c r="DM77" i="1"/>
  <c r="DL77" i="1"/>
  <c r="DK77" i="1"/>
  <c r="DJ77" i="1"/>
  <c r="DI77" i="1"/>
  <c r="DH77" i="1"/>
  <c r="DA77" i="1"/>
  <c r="DF76" i="1"/>
  <c r="DE76" i="1"/>
  <c r="DD76" i="1"/>
  <c r="DC76" i="1"/>
  <c r="DB76" i="1"/>
  <c r="DM76" i="1"/>
  <c r="DL76" i="1"/>
  <c r="DK76" i="1"/>
  <c r="DJ76" i="1"/>
  <c r="DI76" i="1"/>
  <c r="DH76" i="1"/>
  <c r="DA76" i="1"/>
  <c r="DF75" i="1"/>
  <c r="DE75" i="1"/>
  <c r="DD75" i="1"/>
  <c r="DC75" i="1"/>
  <c r="DB75" i="1"/>
  <c r="DM75" i="1"/>
  <c r="DL75" i="1"/>
  <c r="DK75" i="1"/>
  <c r="DJ75" i="1"/>
  <c r="DI75" i="1"/>
  <c r="DH75" i="1"/>
  <c r="DA75" i="1"/>
  <c r="DF74" i="1"/>
  <c r="DE74" i="1"/>
  <c r="DD74" i="1"/>
  <c r="DC74" i="1"/>
  <c r="DB74" i="1"/>
  <c r="DM74" i="1"/>
  <c r="DL74" i="1"/>
  <c r="DK74" i="1"/>
  <c r="DJ74" i="1"/>
  <c r="DI74" i="1"/>
  <c r="DH74" i="1"/>
  <c r="DA74" i="1"/>
  <c r="DF73" i="1"/>
  <c r="DE73" i="1"/>
  <c r="DD73" i="1"/>
  <c r="DC73" i="1"/>
  <c r="DB73" i="1"/>
  <c r="DM73" i="1"/>
  <c r="DL73" i="1"/>
  <c r="DK73" i="1"/>
  <c r="DJ73" i="1"/>
  <c r="DI73" i="1"/>
  <c r="DH73" i="1"/>
  <c r="DA73" i="1"/>
  <c r="DF72" i="1"/>
  <c r="DE72" i="1"/>
  <c r="DD72" i="1"/>
  <c r="DC72" i="1"/>
  <c r="DB72" i="1"/>
  <c r="DM72" i="1"/>
  <c r="DL72" i="1"/>
  <c r="DK72" i="1"/>
  <c r="DJ72" i="1"/>
  <c r="DI72" i="1"/>
  <c r="DH72" i="1"/>
  <c r="DA72" i="1"/>
  <c r="DF71" i="1"/>
  <c r="DE71" i="1"/>
  <c r="DD71" i="1"/>
  <c r="DC71" i="1"/>
  <c r="DB71" i="1"/>
  <c r="DM71" i="1"/>
  <c r="DL71" i="1"/>
  <c r="DK71" i="1"/>
  <c r="DJ71" i="1"/>
  <c r="DI71" i="1"/>
  <c r="DH71" i="1"/>
  <c r="DA71" i="1"/>
  <c r="DF70" i="1"/>
  <c r="DE70" i="1"/>
  <c r="DD70" i="1"/>
  <c r="DC70" i="1"/>
  <c r="DB70" i="1"/>
  <c r="DM70" i="1"/>
  <c r="DL70" i="1"/>
  <c r="DK70" i="1"/>
  <c r="DJ70" i="1"/>
  <c r="DI70" i="1"/>
  <c r="DH70" i="1"/>
  <c r="DA70" i="1"/>
  <c r="DF69" i="1"/>
  <c r="DE69" i="1"/>
  <c r="DD69" i="1"/>
  <c r="DC69" i="1"/>
  <c r="DB69" i="1"/>
  <c r="DM69" i="1"/>
  <c r="DL69" i="1"/>
  <c r="DK69" i="1"/>
  <c r="DJ69" i="1"/>
  <c r="DI69" i="1"/>
  <c r="DH69" i="1"/>
  <c r="DA69" i="1"/>
  <c r="DF68" i="1"/>
  <c r="DE68" i="1"/>
  <c r="DD68" i="1"/>
  <c r="DC68" i="1"/>
  <c r="DB68" i="1"/>
  <c r="DM68" i="1"/>
  <c r="DL68" i="1"/>
  <c r="DK68" i="1"/>
  <c r="DJ68" i="1"/>
  <c r="DI68" i="1"/>
  <c r="DH68" i="1"/>
  <c r="DA68" i="1"/>
  <c r="DF67" i="1"/>
  <c r="DE67" i="1"/>
  <c r="DD67" i="1"/>
  <c r="DC67" i="1"/>
  <c r="DB67" i="1"/>
  <c r="DM67" i="1"/>
  <c r="DL67" i="1"/>
  <c r="DK67" i="1"/>
  <c r="DJ67" i="1"/>
  <c r="DI67" i="1"/>
  <c r="DH67" i="1"/>
  <c r="DA67" i="1"/>
  <c r="DF66" i="1"/>
  <c r="DE66" i="1"/>
  <c r="DD66" i="1"/>
  <c r="DC66" i="1"/>
  <c r="DB66" i="1"/>
  <c r="DM66" i="1"/>
  <c r="DL66" i="1"/>
  <c r="DK66" i="1"/>
  <c r="DJ66" i="1"/>
  <c r="DI66" i="1"/>
  <c r="DH66" i="1"/>
  <c r="DA66" i="1"/>
  <c r="DF65" i="1"/>
  <c r="DE65" i="1"/>
  <c r="DD65" i="1"/>
  <c r="DC65" i="1"/>
  <c r="DB65" i="1"/>
  <c r="DM65" i="1"/>
  <c r="DL65" i="1"/>
  <c r="DK65" i="1"/>
  <c r="DJ65" i="1"/>
  <c r="DI65" i="1"/>
  <c r="DH65" i="1"/>
  <c r="DA65" i="1"/>
  <c r="DF64" i="1"/>
  <c r="DE64" i="1"/>
  <c r="DD64" i="1"/>
  <c r="DC64" i="1"/>
  <c r="DB64" i="1"/>
  <c r="DF63" i="1"/>
  <c r="DE63" i="1"/>
  <c r="DD63" i="1"/>
  <c r="DC63" i="1"/>
  <c r="DB63" i="1"/>
  <c r="DM63" i="1"/>
  <c r="DL63" i="1"/>
  <c r="DK63" i="1"/>
  <c r="DJ63" i="1"/>
  <c r="DI63" i="1"/>
  <c r="DH63" i="1"/>
  <c r="DA63" i="1"/>
  <c r="DF62" i="1"/>
  <c r="DE62" i="1"/>
  <c r="DD62" i="1"/>
  <c r="DC62" i="1"/>
  <c r="DB62" i="1"/>
  <c r="DM62" i="1"/>
  <c r="DL62" i="1"/>
  <c r="DK62" i="1"/>
  <c r="DJ62" i="1"/>
  <c r="DI62" i="1"/>
  <c r="DH62" i="1"/>
  <c r="DA62" i="1"/>
  <c r="DF61" i="1"/>
  <c r="DE61" i="1"/>
  <c r="DD61" i="1"/>
  <c r="DC61" i="1"/>
  <c r="DB61" i="1"/>
  <c r="DM61" i="1"/>
  <c r="DL61" i="1"/>
  <c r="DJ61" i="1"/>
  <c r="DI61" i="1"/>
  <c r="DH61" i="1"/>
  <c r="DA61" i="1"/>
  <c r="DF58" i="1"/>
  <c r="DE58" i="1"/>
  <c r="DD58" i="1"/>
  <c r="DC58" i="1"/>
  <c r="DB58" i="1"/>
  <c r="DM58" i="1"/>
  <c r="DL58" i="1"/>
  <c r="DK58" i="1"/>
  <c r="DJ58" i="1"/>
  <c r="DI58" i="1"/>
  <c r="DH58" i="1"/>
  <c r="DA58" i="1"/>
  <c r="DF57" i="1"/>
  <c r="DE57" i="1"/>
  <c r="DD57" i="1"/>
  <c r="DC57" i="1"/>
  <c r="DB57" i="1"/>
  <c r="DF56" i="1"/>
  <c r="DE56" i="1"/>
  <c r="DD56" i="1"/>
  <c r="DC56" i="1"/>
  <c r="DB56" i="1"/>
  <c r="DM56" i="1"/>
  <c r="DL56" i="1"/>
  <c r="DK56" i="1"/>
  <c r="DJ56" i="1"/>
  <c r="DI56" i="1"/>
  <c r="DH56" i="1"/>
  <c r="DA56" i="1"/>
  <c r="DF55" i="1"/>
  <c r="DE55" i="1"/>
  <c r="DD55" i="1"/>
  <c r="DC55" i="1"/>
  <c r="DB55" i="1"/>
  <c r="DM55" i="1"/>
  <c r="DL55" i="1"/>
  <c r="DK55" i="1"/>
  <c r="DJ55" i="1"/>
  <c r="DH55" i="1"/>
  <c r="DA55" i="1"/>
  <c r="DF54" i="1"/>
  <c r="DE54" i="1"/>
  <c r="DD54" i="1"/>
  <c r="DC54" i="1"/>
  <c r="DB54" i="1"/>
  <c r="DM54" i="1"/>
  <c r="DL54" i="1"/>
  <c r="DK54" i="1"/>
  <c r="DI54" i="1"/>
  <c r="DH54" i="1"/>
  <c r="DA54" i="1"/>
  <c r="DF53" i="1"/>
  <c r="DE53" i="1"/>
  <c r="DD53" i="1"/>
  <c r="DC53" i="1"/>
  <c r="DB53" i="1"/>
  <c r="DF52" i="1"/>
  <c r="DE52" i="1"/>
  <c r="DD52" i="1"/>
  <c r="DC52" i="1"/>
  <c r="DB52" i="1"/>
  <c r="DM52" i="1"/>
  <c r="DL52" i="1"/>
  <c r="DK52" i="1"/>
  <c r="DJ52" i="1"/>
  <c r="DI52" i="1"/>
  <c r="DH52" i="1"/>
  <c r="DA52" i="1"/>
  <c r="DF51" i="1"/>
  <c r="DE51" i="1"/>
  <c r="DD51" i="1"/>
  <c r="DC51" i="1"/>
  <c r="DB51" i="1"/>
  <c r="DL51" i="1"/>
  <c r="DK51" i="1"/>
  <c r="DJ51" i="1"/>
  <c r="DH51" i="1"/>
  <c r="DA51" i="1"/>
  <c r="DF50" i="1"/>
  <c r="DE50" i="1"/>
  <c r="DD50" i="1"/>
  <c r="DC50" i="1"/>
  <c r="DB50" i="1"/>
  <c r="DA50" i="1"/>
  <c r="DF48" i="1"/>
  <c r="DE48" i="1"/>
  <c r="DD48" i="1"/>
  <c r="DC48" i="1"/>
  <c r="DB48" i="1"/>
  <c r="CY43" i="1"/>
  <c r="CX43" i="1"/>
  <c r="DK48" i="1"/>
  <c r="DJ48" i="1"/>
  <c r="DI48" i="1"/>
  <c r="DA48" i="1"/>
  <c r="DF47" i="1"/>
  <c r="DE47" i="1"/>
  <c r="DD47" i="1"/>
  <c r="DC47" i="1"/>
  <c r="DB47" i="1"/>
  <c r="DK47" i="1"/>
  <c r="DJ47" i="1"/>
  <c r="BE43" i="1"/>
  <c r="DA47" i="1"/>
  <c r="DF46" i="1"/>
  <c r="DE46" i="1"/>
  <c r="DD46" i="1"/>
  <c r="DC46" i="1"/>
  <c r="DB46" i="1"/>
  <c r="DM46" i="1"/>
  <c r="AT43" i="1"/>
  <c r="AS43" i="1"/>
  <c r="AR43" i="1"/>
  <c r="DI46" i="1"/>
  <c r="DA46" i="1"/>
  <c r="DF45" i="1"/>
  <c r="DE45" i="1"/>
  <c r="DD45" i="1"/>
  <c r="DC45" i="1"/>
  <c r="DB45" i="1"/>
  <c r="DM45" i="1"/>
  <c r="DL45" i="1"/>
  <c r="DJ45" i="1"/>
  <c r="DI45" i="1"/>
  <c r="DH45" i="1"/>
  <c r="DA45" i="1"/>
  <c r="DF44" i="1"/>
  <c r="DE44" i="1"/>
  <c r="DD44" i="1"/>
  <c r="DC44" i="1"/>
  <c r="DB44" i="1"/>
  <c r="DL44" i="1"/>
  <c r="DK44" i="1"/>
  <c r="DH44" i="1"/>
  <c r="DA44" i="1"/>
  <c r="DG43" i="1"/>
  <c r="DG42" i="1" s="1"/>
  <c r="CZ43" i="1"/>
  <c r="CZ42" i="1" s="1"/>
  <c r="CS43" i="1"/>
  <c r="CS42" i="1" s="1"/>
  <c r="CR43" i="1"/>
  <c r="CR42" i="1" s="1"/>
  <c r="CQ43" i="1"/>
  <c r="CQ42" i="1" s="1"/>
  <c r="CP43" i="1"/>
  <c r="CP42" i="1" s="1"/>
  <c r="CO43" i="1"/>
  <c r="CO42" i="1" s="1"/>
  <c r="CN43" i="1"/>
  <c r="CN42" i="1" s="1"/>
  <c r="CL43" i="1"/>
  <c r="CL42" i="1" s="1"/>
  <c r="CK43" i="1"/>
  <c r="CJ43" i="1"/>
  <c r="CI43" i="1"/>
  <c r="CH43" i="1"/>
  <c r="CG43" i="1"/>
  <c r="CE43" i="1"/>
  <c r="CD43" i="1"/>
  <c r="CD42" i="1" s="1"/>
  <c r="CC43" i="1"/>
  <c r="CC42" i="1" s="1"/>
  <c r="CB43" i="1"/>
  <c r="CB42" i="1" s="1"/>
  <c r="CA43" i="1"/>
  <c r="CA42" i="1" s="1"/>
  <c r="BZ43" i="1"/>
  <c r="BZ42" i="1" s="1"/>
  <c r="BX43" i="1"/>
  <c r="BX42" i="1" s="1"/>
  <c r="BW43" i="1"/>
  <c r="BV43" i="1"/>
  <c r="BU43" i="1"/>
  <c r="BT43" i="1"/>
  <c r="BS43" i="1"/>
  <c r="BQ43" i="1"/>
  <c r="BQ42" i="1" s="1"/>
  <c r="BP43" i="1"/>
  <c r="BP42" i="1" s="1"/>
  <c r="BO43" i="1"/>
  <c r="BO42" i="1" s="1"/>
  <c r="BN43" i="1"/>
  <c r="BN42" i="1" s="1"/>
  <c r="BM43" i="1"/>
  <c r="BM42" i="1" s="1"/>
  <c r="BL43" i="1"/>
  <c r="BJ43" i="1"/>
  <c r="BJ42" i="1" s="1"/>
  <c r="BC43" i="1"/>
  <c r="BB43" i="1"/>
  <c r="BB42" i="1" s="1"/>
  <c r="BA43" i="1"/>
  <c r="BA42" i="1" s="1"/>
  <c r="AZ43" i="1"/>
  <c r="AZ42" i="1" s="1"/>
  <c r="AY43" i="1"/>
  <c r="AX43" i="1"/>
  <c r="AX42" i="1" s="1"/>
  <c r="AV43" i="1"/>
  <c r="AO43" i="1"/>
  <c r="AO42" i="1" s="1"/>
  <c r="AN43" i="1"/>
  <c r="AM43" i="1"/>
  <c r="AM42" i="1" s="1"/>
  <c r="AL43" i="1"/>
  <c r="AL42" i="1" s="1"/>
  <c r="AK43" i="1"/>
  <c r="AK42" i="1" s="1"/>
  <c r="AJ43" i="1"/>
  <c r="AH43" i="1"/>
  <c r="AH42" i="1" s="1"/>
  <c r="AA43" i="1"/>
  <c r="AA42" i="1" s="1"/>
  <c r="Z43" i="1"/>
  <c r="Z42" i="1" s="1"/>
  <c r="Y43" i="1"/>
  <c r="Y42" i="1" s="1"/>
  <c r="X43" i="1"/>
  <c r="X42" i="1" s="1"/>
  <c r="W43" i="1"/>
  <c r="V43" i="1"/>
  <c r="V42" i="1" s="1"/>
  <c r="T43" i="1"/>
  <c r="S43" i="1"/>
  <c r="S42" i="1" s="1"/>
  <c r="R43" i="1"/>
  <c r="R42" i="1" s="1"/>
  <c r="Q43" i="1"/>
  <c r="Q42" i="1" s="1"/>
  <c r="P43" i="1"/>
  <c r="O43" i="1"/>
  <c r="O42" i="1" s="1"/>
  <c r="N43" i="1"/>
  <c r="N42" i="1" s="1"/>
  <c r="M43" i="1"/>
  <c r="M42" i="1" s="1"/>
  <c r="L43" i="1"/>
  <c r="K43" i="1"/>
  <c r="K42" i="1" s="1"/>
  <c r="J43" i="1"/>
  <c r="J42" i="1" s="1"/>
  <c r="I43" i="1"/>
  <c r="I42" i="1" s="1"/>
  <c r="H43" i="1"/>
  <c r="G43" i="1"/>
  <c r="G42" i="1" s="1"/>
  <c r="F43" i="1"/>
  <c r="F42" i="1" s="1"/>
  <c r="E43" i="1"/>
  <c r="E42" i="1" s="1"/>
  <c r="D43" i="1"/>
  <c r="DF40" i="1"/>
  <c r="DE40" i="1"/>
  <c r="DD40" i="1"/>
  <c r="DC40" i="1"/>
  <c r="DB40" i="1"/>
  <c r="DM40" i="1"/>
  <c r="DL40" i="1"/>
  <c r="DK40" i="1"/>
  <c r="DJ40" i="1"/>
  <c r="DI40" i="1"/>
  <c r="DH40" i="1"/>
  <c r="DA40" i="1"/>
  <c r="DF39" i="1"/>
  <c r="DE39" i="1"/>
  <c r="DD39" i="1"/>
  <c r="DC39" i="1"/>
  <c r="DB39" i="1"/>
  <c r="DM39" i="1"/>
  <c r="DL39" i="1"/>
  <c r="DK39" i="1"/>
  <c r="DJ39" i="1"/>
  <c r="DI39" i="1"/>
  <c r="DH39" i="1"/>
  <c r="DA39" i="1"/>
  <c r="DF38" i="1"/>
  <c r="DE38" i="1"/>
  <c r="DD38" i="1"/>
  <c r="DC38" i="1"/>
  <c r="DB38" i="1"/>
  <c r="DM38" i="1"/>
  <c r="DL38" i="1"/>
  <c r="DK38" i="1"/>
  <c r="DJ38" i="1"/>
  <c r="DI38" i="1"/>
  <c r="DH38" i="1"/>
  <c r="DA38" i="1"/>
  <c r="DF37" i="1"/>
  <c r="DE37" i="1"/>
  <c r="DD37" i="1"/>
  <c r="DC37" i="1"/>
  <c r="DB37" i="1"/>
  <c r="DM37" i="1"/>
  <c r="DL37" i="1"/>
  <c r="DK37" i="1"/>
  <c r="DJ37" i="1"/>
  <c r="DI37" i="1"/>
  <c r="DH37" i="1"/>
  <c r="DA37" i="1"/>
  <c r="DF36" i="1"/>
  <c r="DE36" i="1"/>
  <c r="DD36" i="1"/>
  <c r="DC36" i="1"/>
  <c r="DB36" i="1"/>
  <c r="DM36" i="1"/>
  <c r="DL36" i="1"/>
  <c r="DJ36" i="1"/>
  <c r="DI36" i="1"/>
  <c r="DH36" i="1"/>
  <c r="DF35" i="1"/>
  <c r="DE35" i="1"/>
  <c r="DD35" i="1"/>
  <c r="DC35" i="1"/>
  <c r="DB35" i="1"/>
  <c r="DM35" i="1"/>
  <c r="DL35" i="1"/>
  <c r="DK35" i="1"/>
  <c r="DJ35" i="1"/>
  <c r="DI35" i="1"/>
  <c r="DH35" i="1"/>
  <c r="DA35" i="1"/>
  <c r="DF34" i="1"/>
  <c r="DE34" i="1"/>
  <c r="DD34" i="1"/>
  <c r="DC34" i="1"/>
  <c r="DB34" i="1"/>
  <c r="DM34" i="1"/>
  <c r="DL34" i="1"/>
  <c r="DK34" i="1"/>
  <c r="DJ34" i="1"/>
  <c r="DI34" i="1"/>
  <c r="DH34" i="1"/>
  <c r="DA34" i="1"/>
  <c r="DF33" i="1"/>
  <c r="DE33" i="1"/>
  <c r="DD33" i="1"/>
  <c r="DC33" i="1"/>
  <c r="DB33" i="1"/>
  <c r="DM33" i="1"/>
  <c r="DL33" i="1"/>
  <c r="DK33" i="1"/>
  <c r="DJ33" i="1"/>
  <c r="DI33" i="1"/>
  <c r="DH33" i="1"/>
  <c r="DA33" i="1"/>
  <c r="CZ32" i="1"/>
  <c r="CZ30" i="1" s="1"/>
  <c r="CY30" i="1"/>
  <c r="CY29" i="1" s="1"/>
  <c r="CY28" i="1" s="1"/>
  <c r="CY21" i="1" s="1"/>
  <c r="CX30" i="1"/>
  <c r="CX29" i="1" s="1"/>
  <c r="CX28" i="1" s="1"/>
  <c r="CX21" i="1" s="1"/>
  <c r="CV30" i="1"/>
  <c r="CV29" i="1" s="1"/>
  <c r="CV28" i="1" s="1"/>
  <c r="CV21" i="1" s="1"/>
  <c r="CU30" i="1"/>
  <c r="CU29" i="1" s="1"/>
  <c r="CU28" i="1" s="1"/>
  <c r="CU21" i="1" s="1"/>
  <c r="CT30" i="1"/>
  <c r="CT29" i="1" s="1"/>
  <c r="CT28" i="1" s="1"/>
  <c r="CS30" i="1"/>
  <c r="CS29" i="1" s="1"/>
  <c r="CS28" i="1" s="1"/>
  <c r="CR30" i="1"/>
  <c r="CR29" i="1" s="1"/>
  <c r="CR28" i="1" s="1"/>
  <c r="CQ30" i="1"/>
  <c r="CQ29" i="1" s="1"/>
  <c r="CQ28" i="1" s="1"/>
  <c r="CP30" i="1"/>
  <c r="CP29" i="1" s="1"/>
  <c r="CP28" i="1" s="1"/>
  <c r="CO30" i="1"/>
  <c r="CO29" i="1" s="1"/>
  <c r="CO28" i="1" s="1"/>
  <c r="CN30" i="1"/>
  <c r="CN29" i="1" s="1"/>
  <c r="CN28" i="1" s="1"/>
  <c r="CN21" i="1" s="1"/>
  <c r="CM30" i="1"/>
  <c r="CM29" i="1" s="1"/>
  <c r="CM28" i="1" s="1"/>
  <c r="CM21" i="1" s="1"/>
  <c r="CL30" i="1"/>
  <c r="CL29" i="1" s="1"/>
  <c r="CL28" i="1" s="1"/>
  <c r="CJ30" i="1"/>
  <c r="CI30" i="1"/>
  <c r="CI29" i="1" s="1"/>
  <c r="CI28" i="1" s="1"/>
  <c r="CI21" i="1" s="1"/>
  <c r="CH30" i="1"/>
  <c r="CH29" i="1" s="1"/>
  <c r="CH28" i="1" s="1"/>
  <c r="CH21" i="1" s="1"/>
  <c r="CG30" i="1"/>
  <c r="CG29" i="1" s="1"/>
  <c r="CG28" i="1" s="1"/>
  <c r="CF30" i="1"/>
  <c r="CF29" i="1" s="1"/>
  <c r="CF28" i="1" s="1"/>
  <c r="CE30" i="1"/>
  <c r="CE29" i="1" s="1"/>
  <c r="CE28" i="1" s="1"/>
  <c r="CE21" i="1" s="1"/>
  <c r="CD30" i="1"/>
  <c r="CD29" i="1" s="1"/>
  <c r="CD28" i="1" s="1"/>
  <c r="CB30" i="1"/>
  <c r="CB29" i="1" s="1"/>
  <c r="CB28" i="1" s="1"/>
  <c r="CB21" i="1" s="1"/>
  <c r="CA30" i="1"/>
  <c r="CA29" i="1" s="1"/>
  <c r="CA28" i="1" s="1"/>
  <c r="BZ30" i="1"/>
  <c r="BZ29" i="1" s="1"/>
  <c r="BZ28" i="1" s="1"/>
  <c r="BY30" i="1"/>
  <c r="BY29" i="1" s="1"/>
  <c r="BY28" i="1" s="1"/>
  <c r="BY21" i="1" s="1"/>
  <c r="BX30" i="1"/>
  <c r="BX29" i="1" s="1"/>
  <c r="BX28" i="1" s="1"/>
  <c r="BW30" i="1"/>
  <c r="BW29" i="1" s="1"/>
  <c r="BW28" i="1" s="1"/>
  <c r="BW21" i="1" s="1"/>
  <c r="BV30" i="1"/>
  <c r="BV29" i="1" s="1"/>
  <c r="BV28" i="1" s="1"/>
  <c r="BT30" i="1"/>
  <c r="BT29" i="1" s="1"/>
  <c r="BT28" i="1" s="1"/>
  <c r="BS30" i="1"/>
  <c r="BS29" i="1" s="1"/>
  <c r="BS28" i="1" s="1"/>
  <c r="BS21" i="1" s="1"/>
  <c r="BR30" i="1"/>
  <c r="BR29" i="1" s="1"/>
  <c r="BR28" i="1" s="1"/>
  <c r="BR21" i="1" s="1"/>
  <c r="BQ30" i="1"/>
  <c r="BQ29" i="1" s="1"/>
  <c r="BQ28" i="1" s="1"/>
  <c r="BP30" i="1"/>
  <c r="BP29" i="1" s="1"/>
  <c r="BP28" i="1" s="1"/>
  <c r="BP21" i="1" s="1"/>
  <c r="BO30" i="1"/>
  <c r="BO29" i="1" s="1"/>
  <c r="BO28" i="1" s="1"/>
  <c r="BO21" i="1" s="1"/>
  <c r="BN30" i="1"/>
  <c r="BN29" i="1" s="1"/>
  <c r="BN28" i="1" s="1"/>
  <c r="BM30" i="1"/>
  <c r="BM29" i="1" s="1"/>
  <c r="BM28" i="1" s="1"/>
  <c r="BL30" i="1"/>
  <c r="BK30" i="1"/>
  <c r="BK29" i="1" s="1"/>
  <c r="BK28" i="1" s="1"/>
  <c r="BK21" i="1" s="1"/>
  <c r="BJ30" i="1"/>
  <c r="BJ29" i="1" s="1"/>
  <c r="BJ28" i="1" s="1"/>
  <c r="BI30" i="1"/>
  <c r="BI29" i="1" s="1"/>
  <c r="BI28" i="1" s="1"/>
  <c r="BI21" i="1" s="1"/>
  <c r="BH30" i="1"/>
  <c r="BH29" i="1" s="1"/>
  <c r="BH28" i="1" s="1"/>
  <c r="BH21" i="1" s="1"/>
  <c r="BG30" i="1"/>
  <c r="BG29" i="1" s="1"/>
  <c r="BG28" i="1" s="1"/>
  <c r="BG21" i="1" s="1"/>
  <c r="BF30" i="1"/>
  <c r="BF29" i="1" s="1"/>
  <c r="BF28" i="1" s="1"/>
  <c r="BE30" i="1"/>
  <c r="BE29" i="1" s="1"/>
  <c r="BE28" i="1" s="1"/>
  <c r="BD30" i="1"/>
  <c r="BD29" i="1" s="1"/>
  <c r="BD28" i="1" s="1"/>
  <c r="BD21" i="1" s="1"/>
  <c r="BC30" i="1"/>
  <c r="BC29" i="1" s="1"/>
  <c r="BC28" i="1" s="1"/>
  <c r="BC21" i="1" s="1"/>
  <c r="BB30" i="1"/>
  <c r="BB29" i="1" s="1"/>
  <c r="BB28" i="1" s="1"/>
  <c r="BB21" i="1" s="1"/>
  <c r="BA30" i="1"/>
  <c r="BA29" i="1" s="1"/>
  <c r="BA28" i="1" s="1"/>
  <c r="AZ30" i="1"/>
  <c r="AZ29" i="1" s="1"/>
  <c r="AZ28" i="1" s="1"/>
  <c r="AY30" i="1"/>
  <c r="AY29" i="1" s="1"/>
  <c r="AY28" i="1" s="1"/>
  <c r="AY21" i="1" s="1"/>
  <c r="AX30" i="1"/>
  <c r="AX29" i="1" s="1"/>
  <c r="AX28" i="1" s="1"/>
  <c r="AX21" i="1" s="1"/>
  <c r="AW30" i="1"/>
  <c r="AW29" i="1" s="1"/>
  <c r="AW28" i="1" s="1"/>
  <c r="AV30" i="1"/>
  <c r="AV29" i="1" s="1"/>
  <c r="AV28" i="1" s="1"/>
  <c r="AV21" i="1" s="1"/>
  <c r="AP30" i="1"/>
  <c r="AP29" i="1" s="1"/>
  <c r="AP28" i="1" s="1"/>
  <c r="AP21" i="1" s="1"/>
  <c r="AO30" i="1"/>
  <c r="AO29" i="1" s="1"/>
  <c r="AO28" i="1" s="1"/>
  <c r="AN30" i="1"/>
  <c r="AN29" i="1" s="1"/>
  <c r="AN28" i="1" s="1"/>
  <c r="AN21" i="1" s="1"/>
  <c r="AM30" i="1"/>
  <c r="AM29" i="1" s="1"/>
  <c r="AM28" i="1" s="1"/>
  <c r="AL30" i="1"/>
  <c r="AL29" i="1" s="1"/>
  <c r="AL28" i="1" s="1"/>
  <c r="AJ30" i="1"/>
  <c r="AJ29" i="1" s="1"/>
  <c r="AJ28" i="1" s="1"/>
  <c r="AJ21" i="1" s="1"/>
  <c r="AH30" i="1"/>
  <c r="AH29" i="1" s="1"/>
  <c r="AH28" i="1" s="1"/>
  <c r="T30" i="1"/>
  <c r="T29" i="1" s="1"/>
  <c r="T28" i="1" s="1"/>
  <c r="T21" i="1" s="1"/>
  <c r="S32" i="1"/>
  <c r="S30" i="1" s="1"/>
  <c r="S29" i="1" s="1"/>
  <c r="S28" i="1" s="1"/>
  <c r="R32" i="1"/>
  <c r="R30" i="1" s="1"/>
  <c r="R29" i="1" s="1"/>
  <c r="R28" i="1" s="1"/>
  <c r="Q32" i="1"/>
  <c r="Q30" i="1" s="1"/>
  <c r="Q29" i="1" s="1"/>
  <c r="Q28" i="1" s="1"/>
  <c r="P32" i="1"/>
  <c r="P30" i="1" s="1"/>
  <c r="P29" i="1" s="1"/>
  <c r="P28" i="1" s="1"/>
  <c r="P21" i="1" s="1"/>
  <c r="O32" i="1"/>
  <c r="O30" i="1" s="1"/>
  <c r="O29" i="1" s="1"/>
  <c r="O28" i="1" s="1"/>
  <c r="N32" i="1"/>
  <c r="N30" i="1" s="1"/>
  <c r="N29" i="1" s="1"/>
  <c r="N28" i="1" s="1"/>
  <c r="M32" i="1"/>
  <c r="M30" i="1" s="1"/>
  <c r="M29" i="1" s="1"/>
  <c r="M28" i="1" s="1"/>
  <c r="M21" i="1" s="1"/>
  <c r="L32" i="1"/>
  <c r="L30" i="1" s="1"/>
  <c r="L29" i="1" s="1"/>
  <c r="L28" i="1" s="1"/>
  <c r="L21" i="1" s="1"/>
  <c r="K32" i="1"/>
  <c r="K30" i="1" s="1"/>
  <c r="K29" i="1" s="1"/>
  <c r="K28" i="1" s="1"/>
  <c r="K21" i="1" s="1"/>
  <c r="J32" i="1"/>
  <c r="J30" i="1" s="1"/>
  <c r="J29" i="1" s="1"/>
  <c r="J28" i="1" s="1"/>
  <c r="I32" i="1"/>
  <c r="I30" i="1" s="1"/>
  <c r="I29" i="1" s="1"/>
  <c r="I28" i="1" s="1"/>
  <c r="H32" i="1"/>
  <c r="H30" i="1" s="1"/>
  <c r="H29" i="1" s="1"/>
  <c r="H28" i="1" s="1"/>
  <c r="H21" i="1" s="1"/>
  <c r="G32" i="1"/>
  <c r="G30" i="1" s="1"/>
  <c r="G29" i="1" s="1"/>
  <c r="G28" i="1" s="1"/>
  <c r="G21" i="1" s="1"/>
  <c r="F32" i="1"/>
  <c r="F30" i="1" s="1"/>
  <c r="F29" i="1" s="1"/>
  <c r="F28" i="1" s="1"/>
  <c r="F21" i="1" s="1"/>
  <c r="DF31" i="1"/>
  <c r="DE31" i="1"/>
  <c r="DD31" i="1"/>
  <c r="DC31" i="1"/>
  <c r="DB31" i="1"/>
  <c r="DM31" i="1"/>
  <c r="DK31" i="1"/>
  <c r="DJ31" i="1"/>
  <c r="DI31" i="1"/>
  <c r="DA31" i="1"/>
  <c r="DG30" i="1"/>
  <c r="DG29" i="1" s="1"/>
  <c r="DG28" i="1" s="1"/>
  <c r="CW30" i="1"/>
  <c r="CW29" i="1" s="1"/>
  <c r="CW28" i="1" s="1"/>
  <c r="CW21" i="1" s="1"/>
  <c r="CK30" i="1"/>
  <c r="CK29" i="1" s="1"/>
  <c r="CK28" i="1" s="1"/>
  <c r="CC30" i="1"/>
  <c r="CC29" i="1" s="1"/>
  <c r="CC28" i="1" s="1"/>
  <c r="BU30" i="1"/>
  <c r="BU29" i="1" s="1"/>
  <c r="BU28" i="1" s="1"/>
  <c r="AK30" i="1"/>
  <c r="AK29" i="1" s="1"/>
  <c r="AK28" i="1" s="1"/>
  <c r="AA30" i="1"/>
  <c r="AA29" i="1" s="1"/>
  <c r="AA28" i="1" s="1"/>
  <c r="Z30" i="1"/>
  <c r="Z29" i="1" s="1"/>
  <c r="Z28" i="1" s="1"/>
  <c r="Y30" i="1"/>
  <c r="Y29" i="1" s="1"/>
  <c r="Y28" i="1" s="1"/>
  <c r="X30" i="1"/>
  <c r="X29" i="1" s="1"/>
  <c r="X28" i="1" s="1"/>
  <c r="X21" i="1" s="1"/>
  <c r="W30" i="1"/>
  <c r="W29" i="1" s="1"/>
  <c r="W28" i="1" s="1"/>
  <c r="W21" i="1" s="1"/>
  <c r="V30" i="1"/>
  <c r="V29" i="1" s="1"/>
  <c r="V28" i="1" s="1"/>
  <c r="V21" i="1" s="1"/>
  <c r="E30" i="1"/>
  <c r="E29" i="1" s="1"/>
  <c r="E28" i="1" s="1"/>
  <c r="D30" i="1"/>
  <c r="D29" i="1" s="1"/>
  <c r="D28" i="1" s="1"/>
  <c r="D21" i="1" s="1"/>
  <c r="CZ29" i="1"/>
  <c r="CZ28" i="1" s="1"/>
  <c r="CJ29" i="1"/>
  <c r="CJ28" i="1" s="1"/>
  <c r="CJ21" i="1" s="1"/>
  <c r="BL29" i="1"/>
  <c r="BL28" i="1" s="1"/>
  <c r="DG26" i="1"/>
  <c r="CZ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C26" i="1"/>
  <c r="BB26" i="1"/>
  <c r="BA26" i="1"/>
  <c r="AZ26" i="1"/>
  <c r="AY26" i="1"/>
  <c r="AX26" i="1"/>
  <c r="AV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DG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S24" i="1"/>
  <c r="AO24" i="1"/>
  <c r="AN24" i="1"/>
  <c r="AM24" i="1"/>
  <c r="AL24" i="1"/>
  <c r="AK24" i="1"/>
  <c r="AJ24" i="1"/>
  <c r="AI24" i="1"/>
  <c r="AH24" i="1"/>
  <c r="AE24" i="1"/>
  <c r="AD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M23" i="1"/>
  <c r="DL23" i="1" s="1"/>
  <c r="DK23" i="1" s="1"/>
  <c r="DJ23" i="1" s="1"/>
  <c r="DI23" i="1" s="1"/>
  <c r="DH23" i="1" s="1"/>
  <c r="DG23" i="1" s="1"/>
  <c r="DF23" i="1" s="1"/>
  <c r="DE23" i="1" s="1"/>
  <c r="DD23" i="1" s="1"/>
  <c r="DC23" i="1" s="1"/>
  <c r="DB23" i="1" s="1"/>
  <c r="DA23" i="1" s="1"/>
  <c r="CZ23" i="1" s="1"/>
  <c r="CY23" i="1" s="1"/>
  <c r="CX23" i="1" s="1"/>
  <c r="CW23" i="1" s="1"/>
  <c r="AR100" i="1" l="1"/>
  <c r="DF100" i="1"/>
  <c r="BF43" i="1"/>
  <c r="AU30" i="1"/>
  <c r="AU29" i="1" s="1"/>
  <c r="AU28" i="1" s="1"/>
  <c r="AU21" i="1" s="1"/>
  <c r="BF128" i="1"/>
  <c r="BF26" i="1" s="1"/>
  <c r="CW43" i="1"/>
  <c r="AU43" i="1"/>
  <c r="AW49" i="1"/>
  <c r="AW42" i="1" s="1"/>
  <c r="BG43" i="1"/>
  <c r="DC128" i="1"/>
  <c r="DD122" i="1"/>
  <c r="DD24" i="1" s="1"/>
  <c r="AS100" i="1"/>
  <c r="AS99" i="1" s="1"/>
  <c r="CV100" i="1"/>
  <c r="CW100" i="1"/>
  <c r="CV43" i="1"/>
  <c r="DF122" i="1"/>
  <c r="DF24" i="1" s="1"/>
  <c r="DA126" i="1"/>
  <c r="BI100" i="1"/>
  <c r="BI99" i="1" s="1"/>
  <c r="AB30" i="1"/>
  <c r="AB29" i="1" s="1"/>
  <c r="AB28" i="1" s="1"/>
  <c r="AB21" i="1" s="1"/>
  <c r="AB43" i="1"/>
  <c r="DH32" i="1"/>
  <c r="DM48" i="1"/>
  <c r="AQ100" i="1"/>
  <c r="AQ99" i="1" s="1"/>
  <c r="BD100" i="1"/>
  <c r="BD99" i="1" s="1"/>
  <c r="CM100" i="1"/>
  <c r="CM99" i="1" s="1"/>
  <c r="DK32" i="1"/>
  <c r="DE32" i="1"/>
  <c r="AF43" i="1"/>
  <c r="DJ123" i="1"/>
  <c r="BU100" i="1"/>
  <c r="DA115" i="1"/>
  <c r="DF128" i="1"/>
  <c r="DF26" i="1" s="1"/>
  <c r="DJ46" i="1"/>
  <c r="AW128" i="1"/>
  <c r="AW26" i="1" s="1"/>
  <c r="DC100" i="1"/>
  <c r="AI100" i="1"/>
  <c r="AI99" i="1" s="1"/>
  <c r="BY100" i="1"/>
  <c r="DC122" i="1"/>
  <c r="DD100" i="1"/>
  <c r="DD99" i="1" s="1"/>
  <c r="AW100" i="1"/>
  <c r="AW99" i="1" s="1"/>
  <c r="BK100" i="1"/>
  <c r="BK99" i="1" s="1"/>
  <c r="DB128" i="1"/>
  <c r="S21" i="1"/>
  <c r="R21" i="1"/>
  <c r="DH50" i="1"/>
  <c r="AB49" i="1"/>
  <c r="M41" i="1"/>
  <c r="M22" i="1" s="1"/>
  <c r="AO41" i="1"/>
  <c r="AO22" i="1" s="1"/>
  <c r="Z41" i="1"/>
  <c r="Z22" i="1" s="1"/>
  <c r="BB41" i="1"/>
  <c r="BB22" i="1" s="1"/>
  <c r="CP41" i="1"/>
  <c r="CP22" i="1" s="1"/>
  <c r="U100" i="1"/>
  <c r="DA103" i="1"/>
  <c r="DL105" i="1"/>
  <c r="BH100" i="1"/>
  <c r="DJ107" i="1"/>
  <c r="BT100" i="1"/>
  <c r="BT99" i="1" s="1"/>
  <c r="DK110" i="1"/>
  <c r="CI100" i="1"/>
  <c r="DH123" i="1"/>
  <c r="AB122" i="1"/>
  <c r="AB24" i="1" s="1"/>
  <c r="DJ126" i="1"/>
  <c r="AR122" i="1"/>
  <c r="AR24" i="1" s="1"/>
  <c r="DL129" i="1"/>
  <c r="AT128" i="1"/>
  <c r="AT26" i="1" s="1"/>
  <c r="DA130" i="1"/>
  <c r="DK137" i="1"/>
  <c r="CW128" i="1"/>
  <c r="DH57" i="1"/>
  <c r="BD49" i="1"/>
  <c r="BD42" i="1" s="1"/>
  <c r="F41" i="1"/>
  <c r="N41" i="1"/>
  <c r="N22" i="1" s="1"/>
  <c r="Y41" i="1"/>
  <c r="Y22" i="1" s="1"/>
  <c r="BM41" i="1"/>
  <c r="BM22" i="1" s="1"/>
  <c r="CL41" i="1"/>
  <c r="CL22" i="1" s="1"/>
  <c r="CQ41" i="1"/>
  <c r="CQ27" i="1" s="1"/>
  <c r="DH101" i="1"/>
  <c r="AB100" i="1"/>
  <c r="AB99" i="1" s="1"/>
  <c r="CJ100" i="1"/>
  <c r="CJ99" i="1" s="1"/>
  <c r="DL137" i="1"/>
  <c r="CX128" i="1"/>
  <c r="CX26" i="1" s="1"/>
  <c r="DA32" i="1"/>
  <c r="U43" i="1"/>
  <c r="G41" i="1"/>
  <c r="G22" i="1" s="1"/>
  <c r="O41" i="1"/>
  <c r="O22" i="1" s="1"/>
  <c r="AA41" i="1"/>
  <c r="AA22" i="1" s="1"/>
  <c r="BQ41" i="1"/>
  <c r="BQ22" i="1" s="1"/>
  <c r="CN41" i="1"/>
  <c r="CN22" i="1" s="1"/>
  <c r="BJ41" i="1"/>
  <c r="BJ22" i="1" s="1"/>
  <c r="AC100" i="1"/>
  <c r="AC99" i="1" s="1"/>
  <c r="DE100" i="1"/>
  <c r="DL107" i="1"/>
  <c r="BV100" i="1"/>
  <c r="BV99" i="1" s="1"/>
  <c r="DM110" i="1"/>
  <c r="CK100" i="1"/>
  <c r="CK99" i="1" s="1"/>
  <c r="DL115" i="1"/>
  <c r="CX100" i="1"/>
  <c r="CX99" i="1" s="1"/>
  <c r="DE122" i="1"/>
  <c r="DE24" i="1" s="1"/>
  <c r="DL126" i="1"/>
  <c r="AT122" i="1"/>
  <c r="AT24" i="1" s="1"/>
  <c r="DK126" i="1"/>
  <c r="DA129" i="1"/>
  <c r="DH130" i="1"/>
  <c r="BD128" i="1"/>
  <c r="BD26" i="1" s="1"/>
  <c r="DM137" i="1"/>
  <c r="CY128" i="1"/>
  <c r="CY26" i="1" s="1"/>
  <c r="CP27" i="1"/>
  <c r="CO41" i="1"/>
  <c r="CO22" i="1" s="1"/>
  <c r="BZ41" i="1"/>
  <c r="BZ22" i="1" s="1"/>
  <c r="DJ101" i="1"/>
  <c r="AD100" i="1"/>
  <c r="AD99" i="1" s="1"/>
  <c r="DM107" i="1"/>
  <c r="BW100" i="1"/>
  <c r="BW99" i="1" s="1"/>
  <c r="DM115" i="1"/>
  <c r="CY100" i="1"/>
  <c r="CY99" i="1" s="1"/>
  <c r="DM126" i="1"/>
  <c r="AU122" i="1"/>
  <c r="AU24" i="1" s="1"/>
  <c r="DI130" i="1"/>
  <c r="BE128" i="1"/>
  <c r="BE26" i="1" s="1"/>
  <c r="CQ22" i="1"/>
  <c r="I41" i="1"/>
  <c r="I22" i="1" s="1"/>
  <c r="Q41" i="1"/>
  <c r="Q22" i="1" s="1"/>
  <c r="BA41" i="1"/>
  <c r="BA22" i="1" s="1"/>
  <c r="BX41" i="1"/>
  <c r="BX22" i="1" s="1"/>
  <c r="CR41" i="1"/>
  <c r="CR22" i="1" s="1"/>
  <c r="AH41" i="1"/>
  <c r="AH22" i="1" s="1"/>
  <c r="BN41" i="1"/>
  <c r="BN22" i="1" s="1"/>
  <c r="CA41" i="1"/>
  <c r="CA27" i="1" s="1"/>
  <c r="DK101" i="1"/>
  <c r="AE100" i="1"/>
  <c r="AE99" i="1" s="1"/>
  <c r="DL123" i="1"/>
  <c r="AF122" i="1"/>
  <c r="AF24" i="1" s="1"/>
  <c r="DJ122" i="1"/>
  <c r="DH129" i="1"/>
  <c r="AP128" i="1"/>
  <c r="AP26" i="1" s="1"/>
  <c r="O27" i="1"/>
  <c r="DK46" i="1"/>
  <c r="CG49" i="1"/>
  <c r="CG42" i="1" s="1"/>
  <c r="J41" i="1"/>
  <c r="J22" i="1" s="1"/>
  <c r="R41" i="1"/>
  <c r="R22" i="1" s="1"/>
  <c r="AK41" i="1"/>
  <c r="AK22" i="1" s="1"/>
  <c r="CB41" i="1"/>
  <c r="CB22" i="1" s="1"/>
  <c r="CS41" i="1"/>
  <c r="CS22" i="1" s="1"/>
  <c r="AL41" i="1"/>
  <c r="AL22" i="1" s="1"/>
  <c r="BO41" i="1"/>
  <c r="BO22" i="1" s="1"/>
  <c r="AF100" i="1"/>
  <c r="DH110" i="1"/>
  <c r="CF100" i="1"/>
  <c r="CF99" i="1" s="1"/>
  <c r="CF41" i="1" s="1"/>
  <c r="DD128" i="1"/>
  <c r="DH137" i="1"/>
  <c r="CT128" i="1"/>
  <c r="CT26" i="1" s="1"/>
  <c r="DI32" i="1"/>
  <c r="DC32" i="1"/>
  <c r="AQ43" i="1"/>
  <c r="DA53" i="1"/>
  <c r="AI49" i="1"/>
  <c r="AI42" i="1" s="1"/>
  <c r="AI41" i="1" s="1"/>
  <c r="K41" i="1"/>
  <c r="K22" i="1" s="1"/>
  <c r="S41" i="1"/>
  <c r="S27" i="1" s="1"/>
  <c r="AM41" i="1"/>
  <c r="AM22" i="1" s="1"/>
  <c r="CC41" i="1"/>
  <c r="CC22" i="1" s="1"/>
  <c r="V41" i="1"/>
  <c r="V22" i="1" s="1"/>
  <c r="AX41" i="1"/>
  <c r="BP41" i="1"/>
  <c r="BP22" i="1" s="1"/>
  <c r="CZ41" i="1"/>
  <c r="CZ22" i="1" s="1"/>
  <c r="AG100" i="1"/>
  <c r="AG99" i="1" s="1"/>
  <c r="DL103" i="1"/>
  <c r="AT100" i="1"/>
  <c r="DJ105" i="1"/>
  <c r="BF100" i="1"/>
  <c r="DH107" i="1"/>
  <c r="BR100" i="1"/>
  <c r="BR99" i="1" s="1"/>
  <c r="CG100" i="1"/>
  <c r="DH115" i="1"/>
  <c r="CT100" i="1"/>
  <c r="CT99" i="1" s="1"/>
  <c r="DA123" i="1"/>
  <c r="DA122" i="1" s="1"/>
  <c r="DA24" i="1" s="1"/>
  <c r="DH126" i="1"/>
  <c r="AP122" i="1"/>
  <c r="AP24" i="1" s="1"/>
  <c r="AR128" i="1"/>
  <c r="AR26" i="1" s="1"/>
  <c r="DE128" i="1"/>
  <c r="DE26" i="1" s="1"/>
  <c r="DL130" i="1"/>
  <c r="BH128" i="1"/>
  <c r="BH26" i="1" s="1"/>
  <c r="DK130" i="1"/>
  <c r="DI137" i="1"/>
  <c r="CU128" i="1"/>
  <c r="CU26" i="1" s="1"/>
  <c r="BJ27" i="1"/>
  <c r="CD21" i="1"/>
  <c r="DD32" i="1"/>
  <c r="BZ27" i="1"/>
  <c r="CU43" i="1"/>
  <c r="U49" i="1"/>
  <c r="DA57" i="1"/>
  <c r="CD41" i="1"/>
  <c r="CD22" i="1" s="1"/>
  <c r="X41" i="1"/>
  <c r="AZ41" i="1"/>
  <c r="AZ22" i="1" s="1"/>
  <c r="DG41" i="1"/>
  <c r="DG22" i="1" s="1"/>
  <c r="DB100" i="1"/>
  <c r="AU100" i="1"/>
  <c r="BG100" i="1"/>
  <c r="DH105" i="1"/>
  <c r="DI107" i="1"/>
  <c r="BS100" i="1"/>
  <c r="BS99" i="1" s="1"/>
  <c r="DJ110" i="1"/>
  <c r="CH100" i="1"/>
  <c r="CH99" i="1" s="1"/>
  <c r="DI115" i="1"/>
  <c r="CU100" i="1"/>
  <c r="CU99" i="1" s="1"/>
  <c r="DB122" i="1"/>
  <c r="DB24" i="1" s="1"/>
  <c r="DI126" i="1"/>
  <c r="AQ122" i="1"/>
  <c r="AQ24" i="1" s="1"/>
  <c r="DK129" i="1"/>
  <c r="AS128" i="1"/>
  <c r="AS26" i="1" s="1"/>
  <c r="DM130" i="1"/>
  <c r="BI128" i="1"/>
  <c r="BI26" i="1" s="1"/>
  <c r="DH53" i="1"/>
  <c r="AP49" i="1"/>
  <c r="AP42" i="1" s="1"/>
  <c r="E41" i="1"/>
  <c r="E22" i="1" s="1"/>
  <c r="DH103" i="1"/>
  <c r="AP100" i="1"/>
  <c r="AP99" i="1" s="1"/>
  <c r="F22" i="1"/>
  <c r="AG43" i="1"/>
  <c r="AE49" i="1"/>
  <c r="DF49" i="1"/>
  <c r="AA21" i="1"/>
  <c r="CP21" i="1"/>
  <c r="K27" i="1"/>
  <c r="BF49" i="1"/>
  <c r="BG49" i="1"/>
  <c r="DD26" i="1"/>
  <c r="DA137" i="1"/>
  <c r="BI49" i="1"/>
  <c r="AM21" i="1"/>
  <c r="CQ21" i="1"/>
  <c r="AC43" i="1"/>
  <c r="DB49" i="1"/>
  <c r="BX21" i="1"/>
  <c r="DJ32" i="1"/>
  <c r="DC49" i="1"/>
  <c r="DA43" i="1"/>
  <c r="DJ24" i="1"/>
  <c r="BQ21" i="1"/>
  <c r="AF30" i="1"/>
  <c r="AF29" i="1" s="1"/>
  <c r="AF28" i="1" s="1"/>
  <c r="AF21" i="1" s="1"/>
  <c r="Z21" i="1"/>
  <c r="DG21" i="1"/>
  <c r="DG20" i="1" s="1"/>
  <c r="AC30" i="1"/>
  <c r="AC29" i="1" s="1"/>
  <c r="AC28" i="1" s="1"/>
  <c r="AS49" i="1"/>
  <c r="AS42" i="1" s="1"/>
  <c r="AS41" i="1" s="1"/>
  <c r="BE49" i="1"/>
  <c r="BE42" i="1" s="1"/>
  <c r="BE41" i="1" s="1"/>
  <c r="AR99" i="1"/>
  <c r="CW99" i="1"/>
  <c r="DI30" i="1"/>
  <c r="DI29" i="1" s="1"/>
  <c r="DI28" i="1" s="1"/>
  <c r="DI21" i="1" s="1"/>
  <c r="DM50" i="1"/>
  <c r="AG49" i="1"/>
  <c r="DM53" i="1"/>
  <c r="AU49" i="1"/>
  <c r="AU42" i="1" s="1"/>
  <c r="DM64" i="1"/>
  <c r="BW49" i="1"/>
  <c r="BW42" i="1" s="1"/>
  <c r="DK79" i="1"/>
  <c r="CI49" i="1"/>
  <c r="CI42" i="1" s="1"/>
  <c r="DI79" i="1"/>
  <c r="DJ89" i="1"/>
  <c r="CV49" i="1"/>
  <c r="DI101" i="1"/>
  <c r="DB43" i="1"/>
  <c r="DL79" i="1"/>
  <c r="CJ49" i="1"/>
  <c r="CJ42" i="1" s="1"/>
  <c r="DK89" i="1"/>
  <c r="CW49" i="1"/>
  <c r="CW42" i="1" s="1"/>
  <c r="DL57" i="1"/>
  <c r="BH49" i="1"/>
  <c r="DK57" i="1"/>
  <c r="DA64" i="1"/>
  <c r="BK49" i="1"/>
  <c r="BK42" i="1" s="1"/>
  <c r="BK41" i="1" s="1"/>
  <c r="DM79" i="1"/>
  <c r="CK49" i="1"/>
  <c r="CK42" i="1" s="1"/>
  <c r="DL89" i="1"/>
  <c r="CX49" i="1"/>
  <c r="CX42" i="1" s="1"/>
  <c r="DB99" i="1"/>
  <c r="DH64" i="1"/>
  <c r="BR49" i="1"/>
  <c r="BR42" i="1" s="1"/>
  <c r="BR41" i="1" s="1"/>
  <c r="DM89" i="1"/>
  <c r="CY49" i="1"/>
  <c r="CY42" i="1" s="1"/>
  <c r="DC99" i="1"/>
  <c r="DI50" i="1"/>
  <c r="AC49" i="1"/>
  <c r="DD49" i="1"/>
  <c r="DI53" i="1"/>
  <c r="AQ49" i="1"/>
  <c r="AQ42" i="1" s="1"/>
  <c r="DI64" i="1"/>
  <c r="BS49" i="1"/>
  <c r="BS42" i="1" s="1"/>
  <c r="DA79" i="1"/>
  <c r="BY49" i="1"/>
  <c r="BY42" i="1" s="1"/>
  <c r="DI105" i="1"/>
  <c r="AD49" i="1"/>
  <c r="DE49" i="1"/>
  <c r="DJ53" i="1"/>
  <c r="AR49" i="1"/>
  <c r="DJ64" i="1"/>
  <c r="BT49" i="1"/>
  <c r="BT42" i="1" s="1"/>
  <c r="DH79" i="1"/>
  <c r="DA89" i="1"/>
  <c r="CM49" i="1"/>
  <c r="CM42" i="1" s="1"/>
  <c r="CM41" i="1" s="1"/>
  <c r="DM105" i="1"/>
  <c r="DK53" i="1"/>
  <c r="DK64" i="1"/>
  <c r="BU49" i="1"/>
  <c r="DH89" i="1"/>
  <c r="CT49" i="1"/>
  <c r="CT42" i="1" s="1"/>
  <c r="CT41" i="1" s="1"/>
  <c r="DJ103" i="1"/>
  <c r="DL110" i="1"/>
  <c r="DC24" i="1"/>
  <c r="DL50" i="1"/>
  <c r="AF49" i="1"/>
  <c r="AF42" i="1" s="1"/>
  <c r="DL53" i="1"/>
  <c r="AT49" i="1"/>
  <c r="AT42" i="1" s="1"/>
  <c r="BV49" i="1"/>
  <c r="BV42" i="1" s="1"/>
  <c r="DJ79" i="1"/>
  <c r="CH49" i="1"/>
  <c r="CH42" i="1" s="1"/>
  <c r="DI89" i="1"/>
  <c r="CU49" i="1"/>
  <c r="CU42" i="1" s="1"/>
  <c r="DK103" i="1"/>
  <c r="DF99" i="1"/>
  <c r="BN27" i="1"/>
  <c r="BN21" i="1"/>
  <c r="CO27" i="1"/>
  <c r="CO21" i="1"/>
  <c r="N21" i="1"/>
  <c r="CT21" i="1"/>
  <c r="DC30" i="1"/>
  <c r="DC29" i="1" s="1"/>
  <c r="DC28" i="1" s="1"/>
  <c r="DC21" i="1" s="1"/>
  <c r="DJ54" i="1"/>
  <c r="BJ21" i="1"/>
  <c r="DM32" i="1"/>
  <c r="DM30" i="1" s="1"/>
  <c r="DM29" i="1" s="1"/>
  <c r="DM28" i="1" s="1"/>
  <c r="DM21" i="1" s="1"/>
  <c r="DC43" i="1"/>
  <c r="DE43" i="1"/>
  <c r="AQ30" i="1"/>
  <c r="AQ29" i="1" s="1"/>
  <c r="AQ28" i="1" s="1"/>
  <c r="AQ21" i="1" s="1"/>
  <c r="DD30" i="1"/>
  <c r="DD29" i="1" s="1"/>
  <c r="DD28" i="1" s="1"/>
  <c r="DD21" i="1" s="1"/>
  <c r="AE43" i="1"/>
  <c r="AE42" i="1" s="1"/>
  <c r="DF43" i="1"/>
  <c r="DF42" i="1" s="1"/>
  <c r="BZ21" i="1"/>
  <c r="AD30" i="1"/>
  <c r="AD29" i="1" s="1"/>
  <c r="AD28" i="1" s="1"/>
  <c r="AD21" i="1" s="1"/>
  <c r="CA21" i="1"/>
  <c r="AG30" i="1"/>
  <c r="AG29" i="1" s="1"/>
  <c r="AG28" i="1" s="1"/>
  <c r="AG21" i="1" s="1"/>
  <c r="DE30" i="1"/>
  <c r="DE29" i="1" s="1"/>
  <c r="DE28" i="1" s="1"/>
  <c r="DE21" i="1" s="1"/>
  <c r="DM44" i="1"/>
  <c r="O21" i="1"/>
  <c r="DL31" i="1"/>
  <c r="CV23" i="1"/>
  <c r="CU23" i="1" s="1"/>
  <c r="CT23" i="1" s="1"/>
  <c r="Q27" i="1"/>
  <c r="Q21" i="1"/>
  <c r="CK21" i="1"/>
  <c r="AZ27" i="1"/>
  <c r="AZ21" i="1"/>
  <c r="BT21" i="1"/>
  <c r="I27" i="1"/>
  <c r="I21" i="1"/>
  <c r="CC21" i="1"/>
  <c r="AK27" i="1"/>
  <c r="AK21" i="1"/>
  <c r="CG21" i="1"/>
  <c r="CL27" i="1"/>
  <c r="CL21" i="1"/>
  <c r="BL21" i="1"/>
  <c r="AO21" i="1"/>
  <c r="BM27" i="1"/>
  <c r="BM21" i="1"/>
  <c r="BU21" i="1"/>
  <c r="G27" i="1"/>
  <c r="AC21" i="1"/>
  <c r="AL21" i="1"/>
  <c r="BA27" i="1"/>
  <c r="BA21" i="1"/>
  <c r="BF21" i="1"/>
  <c r="AH27" i="1"/>
  <c r="AH21" i="1"/>
  <c r="BV21" i="1"/>
  <c r="DH47" i="1"/>
  <c r="DL47" i="1"/>
  <c r="BH43" i="1"/>
  <c r="BH42" i="1" s="1"/>
  <c r="AY42" i="1"/>
  <c r="AY41" i="1" s="1"/>
  <c r="BC42" i="1"/>
  <c r="DI95" i="1"/>
  <c r="AW21" i="1"/>
  <c r="DJ50" i="1"/>
  <c r="Y27" i="1"/>
  <c r="Y21" i="1"/>
  <c r="BE21" i="1"/>
  <c r="CS27" i="1"/>
  <c r="CS21" i="1"/>
  <c r="CF21" i="1"/>
  <c r="CR27" i="1"/>
  <c r="CR21" i="1"/>
  <c r="CZ27" i="1"/>
  <c r="CZ21" i="1"/>
  <c r="CZ20" i="1" s="1"/>
  <c r="E27" i="1"/>
  <c r="E21" i="1"/>
  <c r="J27" i="1"/>
  <c r="J21" i="1"/>
  <c r="U30" i="1"/>
  <c r="U29" i="1" s="1"/>
  <c r="U28" i="1" s="1"/>
  <c r="X27" i="1"/>
  <c r="X22" i="1"/>
  <c r="DJ30" i="1"/>
  <c r="DJ29" i="1" s="1"/>
  <c r="DJ28" i="1" s="1"/>
  <c r="DM47" i="1"/>
  <c r="BI43" i="1"/>
  <c r="BI42" i="1" s="1"/>
  <c r="BI41" i="1" s="1"/>
  <c r="DK50" i="1"/>
  <c r="DK61" i="1"/>
  <c r="BG42" i="1"/>
  <c r="DL64" i="1"/>
  <c r="M27" i="1"/>
  <c r="AE30" i="1"/>
  <c r="AE29" i="1" s="1"/>
  <c r="AE28" i="1" s="1"/>
  <c r="DB32" i="1"/>
  <c r="DB30" i="1" s="1"/>
  <c r="DB29" i="1" s="1"/>
  <c r="DB28" i="1" s="1"/>
  <c r="DK45" i="1"/>
  <c r="DK43" i="1" s="1"/>
  <c r="DH48" i="1"/>
  <c r="DI55" i="1"/>
  <c r="F27" i="1"/>
  <c r="V27" i="1"/>
  <c r="DL32" i="1"/>
  <c r="DL30" i="1" s="1"/>
  <c r="DL29" i="1" s="1"/>
  <c r="DL28" i="1" s="1"/>
  <c r="AT30" i="1"/>
  <c r="AT29" i="1" s="1"/>
  <c r="AT28" i="1" s="1"/>
  <c r="DA36" i="1"/>
  <c r="DA30" i="1" s="1"/>
  <c r="DA29" i="1" s="1"/>
  <c r="DA28" i="1" s="1"/>
  <c r="AI30" i="1"/>
  <c r="AI29" i="1" s="1"/>
  <c r="AI28" i="1" s="1"/>
  <c r="DK36" i="1"/>
  <c r="DK30" i="1" s="1"/>
  <c r="DK29" i="1" s="1"/>
  <c r="DK28" i="1" s="1"/>
  <c r="AS30" i="1"/>
  <c r="AS29" i="1" s="1"/>
  <c r="AS28" i="1" s="1"/>
  <c r="DD43" i="1"/>
  <c r="DD42" i="1" s="1"/>
  <c r="DI44" i="1"/>
  <c r="DI47" i="1"/>
  <c r="DL48" i="1"/>
  <c r="W42" i="1"/>
  <c r="CE42" i="1"/>
  <c r="CE41" i="1" s="1"/>
  <c r="DJ57" i="1"/>
  <c r="BF42" i="1"/>
  <c r="BF99" i="1"/>
  <c r="DJ106" i="1"/>
  <c r="DI123" i="1"/>
  <c r="AC24" i="1"/>
  <c r="AG24" i="1"/>
  <c r="DM123" i="1"/>
  <c r="DH31" i="1"/>
  <c r="DH30" i="1" s="1"/>
  <c r="DH29" i="1" s="1"/>
  <c r="DH28" i="1" s="1"/>
  <c r="AR30" i="1"/>
  <c r="AR29" i="1" s="1"/>
  <c r="AR28" i="1" s="1"/>
  <c r="AX22" i="1"/>
  <c r="AD43" i="1"/>
  <c r="DJ44" i="1"/>
  <c r="DJ43" i="1" s="1"/>
  <c r="DL46" i="1"/>
  <c r="D42" i="1"/>
  <c r="D41" i="1" s="1"/>
  <c r="H42" i="1"/>
  <c r="H41" i="1" s="1"/>
  <c r="L42" i="1"/>
  <c r="L41" i="1" s="1"/>
  <c r="P42" i="1"/>
  <c r="P41" i="1" s="1"/>
  <c r="T42" i="1"/>
  <c r="T41" i="1" s="1"/>
  <c r="AV42" i="1"/>
  <c r="AV41" i="1" s="1"/>
  <c r="DI51" i="1"/>
  <c r="AG42" i="1"/>
  <c r="DM51" i="1"/>
  <c r="CV42" i="1"/>
  <c r="DJ92" i="1"/>
  <c r="DF32" i="1"/>
  <c r="DF30" i="1" s="1"/>
  <c r="DF29" i="1" s="1"/>
  <c r="DF28" i="1" s="1"/>
  <c r="DH46" i="1"/>
  <c r="AJ42" i="1"/>
  <c r="AJ41" i="1" s="1"/>
  <c r="AN42" i="1"/>
  <c r="AN41" i="1" s="1"/>
  <c r="AR42" i="1"/>
  <c r="BL42" i="1"/>
  <c r="BL41" i="1" s="1"/>
  <c r="BU42" i="1"/>
  <c r="DI57" i="1"/>
  <c r="DM57" i="1"/>
  <c r="DI103" i="1"/>
  <c r="DM103" i="1"/>
  <c r="AU99" i="1"/>
  <c r="DA105" i="1"/>
  <c r="DK105" i="1"/>
  <c r="BG99" i="1"/>
  <c r="DJ115" i="1"/>
  <c r="CV99" i="1"/>
  <c r="DJ137" i="1"/>
  <c r="CV26" i="1"/>
  <c r="DH78" i="1"/>
  <c r="AF99" i="1"/>
  <c r="DL101" i="1"/>
  <c r="DL104" i="1"/>
  <c r="AT99" i="1"/>
  <c r="AQ26" i="1"/>
  <c r="DI129" i="1"/>
  <c r="AU26" i="1"/>
  <c r="DM129" i="1"/>
  <c r="CH26" i="1"/>
  <c r="DJ136" i="1"/>
  <c r="DH132" i="1"/>
  <c r="CI99" i="1"/>
  <c r="BY99" i="1"/>
  <c r="CW26" i="1"/>
  <c r="BG26" i="1"/>
  <c r="DB26" i="1"/>
  <c r="DI132" i="1"/>
  <c r="BH99" i="1"/>
  <c r="DA101" i="1"/>
  <c r="U99" i="1"/>
  <c r="DM101" i="1"/>
  <c r="DE99" i="1"/>
  <c r="BU99" i="1"/>
  <c r="DK107" i="1"/>
  <c r="CG99" i="1"/>
  <c r="DI110" i="1"/>
  <c r="DC26" i="1"/>
  <c r="DJ130" i="1"/>
  <c r="DK115" i="1"/>
  <c r="DK123" i="1"/>
  <c r="DK136" i="1"/>
  <c r="AP41" i="1" l="1"/>
  <c r="DC42" i="1"/>
  <c r="AC42" i="1"/>
  <c r="DB42" i="1"/>
  <c r="CN27" i="1"/>
  <c r="BD41" i="1"/>
  <c r="AO27" i="1"/>
  <c r="AL27" i="1"/>
  <c r="CC27" i="1"/>
  <c r="N27" i="1"/>
  <c r="AW41" i="1"/>
  <c r="BY41" i="1"/>
  <c r="BY22" i="1" s="1"/>
  <c r="BB27" i="1"/>
  <c r="BQ27" i="1"/>
  <c r="AF41" i="1"/>
  <c r="CV41" i="1"/>
  <c r="CI41" i="1"/>
  <c r="BU41" i="1"/>
  <c r="DA100" i="1"/>
  <c r="DA99" i="1" s="1"/>
  <c r="DL100" i="1"/>
  <c r="DL99" i="1" s="1"/>
  <c r="AB42" i="1"/>
  <c r="AB41" i="1" s="1"/>
  <c r="DM43" i="1"/>
  <c r="DH100" i="1"/>
  <c r="DH99" i="1" s="1"/>
  <c r="DJ128" i="1"/>
  <c r="DJ26" i="1" s="1"/>
  <c r="BG41" i="1"/>
  <c r="CJ41" i="1"/>
  <c r="CJ22" i="1" s="1"/>
  <c r="DM100" i="1"/>
  <c r="DM99" i="1" s="1"/>
  <c r="CA22" i="1"/>
  <c r="AA27" i="1"/>
  <c r="CB27" i="1"/>
  <c r="AU41" i="1"/>
  <c r="AU22" i="1" s="1"/>
  <c r="AQ41" i="1"/>
  <c r="DI122" i="1"/>
  <c r="DI24" i="1" s="1"/>
  <c r="AR41" i="1"/>
  <c r="DK128" i="1"/>
  <c r="DK26" i="1" s="1"/>
  <c r="BS41" i="1"/>
  <c r="BS22" i="1" s="1"/>
  <c r="DH128" i="1"/>
  <c r="DH26" i="1" s="1"/>
  <c r="CY41" i="1"/>
  <c r="CY27" i="1" s="1"/>
  <c r="BV41" i="1"/>
  <c r="BV22" i="1" s="1"/>
  <c r="BT41" i="1"/>
  <c r="BT22" i="1" s="1"/>
  <c r="AG41" i="1"/>
  <c r="AG22" i="1" s="1"/>
  <c r="DL128" i="1"/>
  <c r="DL26" i="1" s="1"/>
  <c r="R27" i="1"/>
  <c r="DK122" i="1"/>
  <c r="DK24" i="1" s="1"/>
  <c r="DM128" i="1"/>
  <c r="DM26" i="1" s="1"/>
  <c r="BF41" i="1"/>
  <c r="DB41" i="1"/>
  <c r="DB22" i="1" s="1"/>
  <c r="DI100" i="1"/>
  <c r="DI99" i="1" s="1"/>
  <c r="BW41" i="1"/>
  <c r="BW22" i="1" s="1"/>
  <c r="BX27" i="1"/>
  <c r="DF41" i="1"/>
  <c r="DF22" i="1" s="1"/>
  <c r="DL122" i="1"/>
  <c r="DL24" i="1" s="1"/>
  <c r="CD27" i="1"/>
  <c r="W41" i="1"/>
  <c r="W22" i="1" s="1"/>
  <c r="BO27" i="1"/>
  <c r="DD41" i="1"/>
  <c r="DD22" i="1" s="1"/>
  <c r="DD20" i="1" s="1"/>
  <c r="CU41" i="1"/>
  <c r="CU22" i="1" s="1"/>
  <c r="CU20" i="1" s="1"/>
  <c r="AE41" i="1"/>
  <c r="AE22" i="1" s="1"/>
  <c r="CX41" i="1"/>
  <c r="CX22" i="1" s="1"/>
  <c r="CX20" i="1" s="1"/>
  <c r="AC41" i="1"/>
  <c r="AC22" i="1" s="1"/>
  <c r="U42" i="1"/>
  <c r="U41" i="1" s="1"/>
  <c r="Z27" i="1"/>
  <c r="S22" i="1"/>
  <c r="BL22" i="1"/>
  <c r="DC41" i="1"/>
  <c r="DC22" i="1" s="1"/>
  <c r="DC20" i="1" s="1"/>
  <c r="BP27" i="1"/>
  <c r="DK100" i="1"/>
  <c r="DK99" i="1" s="1"/>
  <c r="DJ100" i="1"/>
  <c r="DJ99" i="1" s="1"/>
  <c r="DH122" i="1"/>
  <c r="DH24" i="1" s="1"/>
  <c r="DI128" i="1"/>
  <c r="DI26" i="1" s="1"/>
  <c r="DM122" i="1"/>
  <c r="DM24" i="1" s="1"/>
  <c r="BE22" i="1"/>
  <c r="CH41" i="1"/>
  <c r="CH22" i="1" s="1"/>
  <c r="BR22" i="1"/>
  <c r="AI22" i="1"/>
  <c r="DA128" i="1"/>
  <c r="DA26" i="1" s="1"/>
  <c r="BI22" i="1"/>
  <c r="CK41" i="1"/>
  <c r="BH41" i="1"/>
  <c r="BH22" i="1" s="1"/>
  <c r="AS22" i="1"/>
  <c r="CW41" i="1"/>
  <c r="CW22" i="1" s="1"/>
  <c r="CW20" i="1" s="1"/>
  <c r="BC41" i="1"/>
  <c r="BC22" i="1" s="1"/>
  <c r="BK22" i="1"/>
  <c r="DG27" i="1"/>
  <c r="AM27" i="1"/>
  <c r="CG41" i="1"/>
  <c r="CG22" i="1" s="1"/>
  <c r="AR22" i="1"/>
  <c r="AT41" i="1"/>
  <c r="AT22" i="1" s="1"/>
  <c r="AP22" i="1"/>
  <c r="CF22" i="1"/>
  <c r="CT22" i="1"/>
  <c r="CT20" i="1" s="1"/>
  <c r="DE42" i="1"/>
  <c r="DE41" i="1" s="1"/>
  <c r="DH43" i="1"/>
  <c r="DA49" i="1"/>
  <c r="DA42" i="1" s="1"/>
  <c r="DH49" i="1"/>
  <c r="DL49" i="1"/>
  <c r="DI49" i="1"/>
  <c r="DK49" i="1"/>
  <c r="DK42" i="1" s="1"/>
  <c r="DM49" i="1"/>
  <c r="DM42" i="1" s="1"/>
  <c r="DJ49" i="1"/>
  <c r="DJ42" i="1" s="1"/>
  <c r="BL27" i="1"/>
  <c r="BK27" i="1"/>
  <c r="CM22" i="1"/>
  <c r="CM27" i="1"/>
  <c r="BE27" i="1"/>
  <c r="DL21" i="1"/>
  <c r="DA21" i="1"/>
  <c r="DK21" i="1"/>
  <c r="DF21" i="1"/>
  <c r="T22" i="1"/>
  <c r="T27" i="1"/>
  <c r="AN27" i="1"/>
  <c r="AN22" i="1"/>
  <c r="P27" i="1"/>
  <c r="P22" i="1"/>
  <c r="DL43" i="1"/>
  <c r="AR27" i="1"/>
  <c r="AR21" i="1"/>
  <c r="BI27" i="1"/>
  <c r="AX27" i="1"/>
  <c r="D22" i="1"/>
  <c r="D27" i="1"/>
  <c r="AS27" i="1"/>
  <c r="AS21" i="1"/>
  <c r="DJ21" i="1"/>
  <c r="U21" i="1"/>
  <c r="AJ22" i="1"/>
  <c r="AJ27" i="1"/>
  <c r="L22" i="1"/>
  <c r="L27" i="1"/>
  <c r="DH21" i="1"/>
  <c r="CE22" i="1"/>
  <c r="CE27" i="1"/>
  <c r="DI43" i="1"/>
  <c r="AI27" i="1"/>
  <c r="AI21" i="1"/>
  <c r="AE27" i="1"/>
  <c r="AE21" i="1"/>
  <c r="AD42" i="1"/>
  <c r="AD41" i="1" s="1"/>
  <c r="AY22" i="1"/>
  <c r="AY27" i="1"/>
  <c r="W27" i="1"/>
  <c r="DC27" i="1"/>
  <c r="BC27" i="1"/>
  <c r="CJ27" i="1"/>
  <c r="AT21" i="1"/>
  <c r="DB21" i="1"/>
  <c r="AF27" i="1"/>
  <c r="AF22" i="1"/>
  <c r="CS23" i="1"/>
  <c r="CR23" i="1" s="1"/>
  <c r="CQ23" i="1" s="1"/>
  <c r="AV27" i="1"/>
  <c r="AV22" i="1"/>
  <c r="H27" i="1"/>
  <c r="H22" i="1"/>
  <c r="BD27" i="1"/>
  <c r="BD22" i="1"/>
  <c r="BS27" i="1"/>
  <c r="AG27" i="1"/>
  <c r="DB27" i="1" l="1"/>
  <c r="AU27" i="1"/>
  <c r="DD27" i="1"/>
  <c r="CX27" i="1"/>
  <c r="CU27" i="1"/>
  <c r="CW27" i="1"/>
  <c r="AC27" i="1"/>
  <c r="BW27" i="1"/>
  <c r="DF27" i="1"/>
  <c r="CF27" i="1"/>
  <c r="AP27" i="1"/>
  <c r="CY22" i="1"/>
  <c r="CY20" i="1" s="1"/>
  <c r="CG27" i="1"/>
  <c r="DL42" i="1"/>
  <c r="DL41" i="1" s="1"/>
  <c r="DL22" i="1" s="1"/>
  <c r="DL20" i="1" s="1"/>
  <c r="BY27" i="1"/>
  <c r="BH27" i="1"/>
  <c r="BR27" i="1"/>
  <c r="BV27" i="1"/>
  <c r="BT27" i="1"/>
  <c r="U22" i="1"/>
  <c r="U27" i="1"/>
  <c r="DB20" i="1"/>
  <c r="CH27" i="1"/>
  <c r="AB22" i="1"/>
  <c r="AB27" i="1"/>
  <c r="DK41" i="1"/>
  <c r="DK27" i="1" s="1"/>
  <c r="DM41" i="1"/>
  <c r="DM22" i="1" s="1"/>
  <c r="DM20" i="1" s="1"/>
  <c r="AT27" i="1"/>
  <c r="DE27" i="1"/>
  <c r="DE22" i="1"/>
  <c r="DE20" i="1" s="1"/>
  <c r="DF20" i="1"/>
  <c r="DH42" i="1"/>
  <c r="DH41" i="1" s="1"/>
  <c r="DH22" i="1" s="1"/>
  <c r="DH20" i="1" s="1"/>
  <c r="DJ41" i="1"/>
  <c r="DJ22" i="1" s="1"/>
  <c r="DJ20" i="1" s="1"/>
  <c r="DA41" i="1"/>
  <c r="DA22" i="1" s="1"/>
  <c r="DA20" i="1" s="1"/>
  <c r="CT27" i="1"/>
  <c r="BF22" i="1"/>
  <c r="BF27" i="1"/>
  <c r="CI22" i="1"/>
  <c r="CI27" i="1"/>
  <c r="CK22" i="1"/>
  <c r="CK27" i="1"/>
  <c r="CV22" i="1"/>
  <c r="CV20" i="1" s="1"/>
  <c r="CV27" i="1"/>
  <c r="BU22" i="1"/>
  <c r="BU27" i="1"/>
  <c r="CP23" i="1"/>
  <c r="CQ20" i="1"/>
  <c r="AD22" i="1"/>
  <c r="AD27" i="1"/>
  <c r="AW22" i="1"/>
  <c r="AW27" i="1"/>
  <c r="CS20" i="1"/>
  <c r="CR20" i="1"/>
  <c r="DI42" i="1"/>
  <c r="DI41" i="1" s="1"/>
  <c r="AQ22" i="1"/>
  <c r="AQ27" i="1"/>
  <c r="BG22" i="1"/>
  <c r="BG27" i="1"/>
  <c r="DK22" i="1" l="1"/>
  <c r="DK20" i="1" s="1"/>
  <c r="DM27" i="1"/>
  <c r="DL27" i="1"/>
  <c r="DJ27" i="1"/>
  <c r="DA27" i="1"/>
  <c r="DH27" i="1"/>
  <c r="DI22" i="1"/>
  <c r="DI20" i="1" s="1"/>
  <c r="DI27" i="1"/>
  <c r="CO23" i="1"/>
  <c r="CP20" i="1"/>
  <c r="CN23" i="1" l="1"/>
  <c r="CO20" i="1"/>
  <c r="CM23" i="1" l="1"/>
  <c r="CN20" i="1"/>
  <c r="CL23" i="1" l="1"/>
  <c r="CM20" i="1"/>
  <c r="CK23" i="1" l="1"/>
  <c r="CL20" i="1"/>
  <c r="CJ23" i="1" l="1"/>
  <c r="CK20" i="1"/>
  <c r="CI23" i="1" l="1"/>
  <c r="CJ20" i="1"/>
  <c r="CH23" i="1" l="1"/>
  <c r="CI20" i="1"/>
  <c r="CG23" i="1" l="1"/>
  <c r="CH20" i="1"/>
  <c r="CF23" i="1" l="1"/>
  <c r="CG20" i="1"/>
  <c r="CE23" i="1" l="1"/>
  <c r="CF20" i="1"/>
  <c r="CD23" i="1" l="1"/>
  <c r="CE20" i="1"/>
  <c r="CC23" i="1" l="1"/>
  <c r="CD20" i="1"/>
  <c r="CB23" i="1" l="1"/>
  <c r="CC20" i="1"/>
  <c r="CB20" i="1" l="1"/>
  <c r="CA23" i="1"/>
  <c r="BZ23" i="1" l="1"/>
  <c r="CA20" i="1"/>
  <c r="BY23" i="1" l="1"/>
  <c r="BZ20" i="1"/>
  <c r="BX23" i="1" l="1"/>
  <c r="BY20" i="1"/>
  <c r="BX20" i="1" l="1"/>
  <c r="BW23" i="1"/>
  <c r="BV23" i="1" l="1"/>
  <c r="BW20" i="1"/>
  <c r="BU23" i="1" l="1"/>
  <c r="BV20" i="1"/>
  <c r="BT23" i="1" l="1"/>
  <c r="BU20" i="1"/>
  <c r="BS23" i="1" l="1"/>
  <c r="BT20" i="1"/>
  <c r="BR23" i="1" l="1"/>
  <c r="BS20" i="1"/>
  <c r="BR20" i="1" l="1"/>
  <c r="BQ23" i="1"/>
  <c r="BP23" i="1" l="1"/>
  <c r="BQ20" i="1"/>
  <c r="BO23" i="1" l="1"/>
  <c r="BP20" i="1"/>
  <c r="BN23" i="1" l="1"/>
  <c r="BO20" i="1"/>
  <c r="BN20" i="1" l="1"/>
  <c r="BM23" i="1"/>
  <c r="BL23" i="1" l="1"/>
  <c r="BM20" i="1"/>
  <c r="BK23" i="1" l="1"/>
  <c r="BL20" i="1"/>
  <c r="BJ23" i="1" l="1"/>
  <c r="BK20" i="1"/>
  <c r="BI23" i="1" l="1"/>
  <c r="BJ20" i="1"/>
  <c r="BH23" i="1" l="1"/>
  <c r="BI20" i="1"/>
  <c r="BG23" i="1" l="1"/>
  <c r="BH20" i="1"/>
  <c r="BF23" i="1" l="1"/>
  <c r="BG20" i="1"/>
  <c r="BE23" i="1" l="1"/>
  <c r="BF20" i="1"/>
  <c r="BD23" i="1" l="1"/>
  <c r="BE20" i="1"/>
  <c r="BC23" i="1" l="1"/>
  <c r="BD20" i="1"/>
  <c r="BB23" i="1" l="1"/>
  <c r="BC20" i="1"/>
  <c r="BA23" i="1" l="1"/>
  <c r="BB20" i="1"/>
  <c r="AZ23" i="1" l="1"/>
  <c r="BA20" i="1"/>
  <c r="AY23" i="1" l="1"/>
  <c r="AZ20" i="1"/>
  <c r="AX23" i="1" l="1"/>
  <c r="AY20" i="1"/>
  <c r="AW23" i="1" l="1"/>
  <c r="AX20" i="1"/>
  <c r="AV23" i="1" l="1"/>
  <c r="AW20" i="1"/>
  <c r="AU23" i="1" l="1"/>
  <c r="AV20" i="1"/>
  <c r="AT23" i="1" l="1"/>
  <c r="AU20" i="1"/>
  <c r="AS23" i="1" l="1"/>
  <c r="AT20" i="1"/>
  <c r="AR23" i="1" l="1"/>
  <c r="AS20" i="1"/>
  <c r="AQ23" i="1" l="1"/>
  <c r="AR20" i="1"/>
  <c r="AP23" i="1" l="1"/>
  <c r="AQ20" i="1"/>
  <c r="AO23" i="1" l="1"/>
  <c r="AP20" i="1"/>
  <c r="AN23" i="1" l="1"/>
  <c r="AO20" i="1"/>
  <c r="AM23" i="1" l="1"/>
  <c r="AN20" i="1"/>
  <c r="AL23" i="1" l="1"/>
  <c r="AM20" i="1"/>
  <c r="AK23" i="1" l="1"/>
  <c r="AL20" i="1"/>
  <c r="AJ23" i="1" l="1"/>
  <c r="AK20" i="1"/>
  <c r="AI23" i="1" l="1"/>
  <c r="AJ20" i="1"/>
  <c r="AH23" i="1" l="1"/>
  <c r="AI20" i="1"/>
  <c r="AG23" i="1" l="1"/>
  <c r="AH20" i="1"/>
  <c r="AF23" i="1" l="1"/>
  <c r="AG20" i="1"/>
  <c r="AE23" i="1" l="1"/>
  <c r="AF20" i="1"/>
  <c r="AD23" i="1" l="1"/>
  <c r="AE20" i="1"/>
  <c r="AC23" i="1" l="1"/>
  <c r="AD20" i="1"/>
  <c r="AB23" i="1" l="1"/>
  <c r="AC20" i="1"/>
  <c r="AA23" i="1" l="1"/>
  <c r="AB20" i="1"/>
  <c r="Z23" i="1" l="1"/>
  <c r="AA20" i="1"/>
  <c r="Y23" i="1" l="1"/>
  <c r="Z20" i="1"/>
  <c r="X23" i="1" l="1"/>
  <c r="Y20" i="1"/>
  <c r="W23" i="1" l="1"/>
  <c r="X20" i="1"/>
  <c r="V23" i="1" l="1"/>
  <c r="W20" i="1"/>
  <c r="U23" i="1" l="1"/>
  <c r="V20" i="1"/>
  <c r="T23" i="1" l="1"/>
  <c r="U20" i="1"/>
  <c r="S23" i="1" l="1"/>
  <c r="T20" i="1"/>
  <c r="R23" i="1" l="1"/>
  <c r="S20" i="1"/>
  <c r="R20" i="1" l="1"/>
  <c r="Q23" i="1"/>
  <c r="P23" i="1" l="1"/>
  <c r="Q20" i="1"/>
  <c r="O23" i="1" l="1"/>
  <c r="P20" i="1"/>
  <c r="N23" i="1" l="1"/>
  <c r="O20" i="1"/>
  <c r="N20" i="1" l="1"/>
  <c r="M23" i="1"/>
  <c r="L23" i="1" l="1"/>
  <c r="M20" i="1"/>
  <c r="K23" i="1" l="1"/>
  <c r="L20" i="1"/>
  <c r="J23" i="1" l="1"/>
  <c r="K20" i="1"/>
  <c r="I23" i="1" l="1"/>
  <c r="J20" i="1"/>
  <c r="H23" i="1" l="1"/>
  <c r="I20" i="1"/>
  <c r="G23" i="1" l="1"/>
  <c r="H20" i="1"/>
  <c r="F23" i="1" l="1"/>
  <c r="G20" i="1"/>
  <c r="E23" i="1" l="1"/>
  <c r="F20" i="1"/>
  <c r="D23" i="1" l="1"/>
  <c r="D20" i="1" s="1"/>
  <c r="E20" i="1"/>
</calcChain>
</file>

<file path=xl/sharedStrings.xml><?xml version="1.0" encoding="utf-8"?>
<sst xmlns="http://schemas.openxmlformats.org/spreadsheetml/2006/main" count="776" uniqueCount="377">
  <si>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</si>
  <si>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</si>
  <si>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</si>
  <si>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</si>
  <si>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Инвестиционная программа ООО "Горэлектросеть"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</si>
  <si>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</si>
  <si>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</si>
  <si>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</si>
  <si>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</si>
  <si>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</si>
  <si>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2023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</si>
  <si>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</si>
  <si>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</si>
  <si>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2024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</si>
  <si>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</si>
  <si>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</si>
  <si>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</si>
  <si>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</si>
  <si>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</si>
  <si>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</si>
  <si>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Предложение по корректировке утвержденного плана</t>
  </si>
  <si>
    <t>Факт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</si>
  <si>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</si>
  <si>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</si>
  <si>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</si>
  <si>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</si>
  <si>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</si>
  <si>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</si>
  <si>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</si>
  <si>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</si>
  <si>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</si>
  <si>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</si>
  <si>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</si>
  <si>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</si>
  <si>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</si>
  <si>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</si>
  <si>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</si>
  <si>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</si>
  <si>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</si>
  <si>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</si>
  <si>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</si>
  <si>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</si>
  <si>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</si>
  <si>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</si>
  <si>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</si>
  <si>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</si>
  <si>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</si>
  <si>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</si>
  <si>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</si>
  <si>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</si>
  <si>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</si>
  <si>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</si>
  <si>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</si>
  <si>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</si>
  <si>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</si>
  <si>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</si>
  <si>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</si>
  <si>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</si>
  <si>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</si>
  <si>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</si>
  <si>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</si>
  <si>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</si>
  <si>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</si>
  <si>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</si>
  <si>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</si>
  <si>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</si>
  <si>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</si>
  <si>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</si>
  <si>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</si>
  <si>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</si>
  <si>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</si>
  <si>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</si>
  <si>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</si>
  <si>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</si>
  <si>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</si>
  <si>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</si>
  <si>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</si>
  <si>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</si>
  <si>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</si>
  <si>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</si>
  <si>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</si>
  <si>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</si>
  <si>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</si>
  <si>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</si>
  <si>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</si>
  <si>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</si>
  <si>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</si>
  <si>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</si>
  <si>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</si>
  <si>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</si>
  <si>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</si>
  <si>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</si>
  <si>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</si>
  <si>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</si>
  <si>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</si>
  <si>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</si>
  <si>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</si>
  <si>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</si>
  <si>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</si>
  <si>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</si>
  <si>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</si>
  <si>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</si>
  <si>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</si>
  <si>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</si>
  <si>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</si>
  <si>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</si>
  <si>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</si>
  <si>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</si>
  <si>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</si>
  <si>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</si>
  <si>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</si>
  <si>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</si>
  <si>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</si>
  <si>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</si>
  <si>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</si>
  <si>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</si>
  <si>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</si>
  <si>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</si>
  <si>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</si>
  <si>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</si>
  <si>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</si>
  <si>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</si>
  <si>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</si>
  <si>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</si>
  <si>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</si>
  <si>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</si>
  <si>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</si>
  <si>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</si>
  <si>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</si>
  <si>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</si>
  <si>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</si>
  <si>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</si>
  <si>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</si>
  <si>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</si>
  <si>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</si>
  <si>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</si>
  <si>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</si>
  <si>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</si>
  <si>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</si>
  <si>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</si>
  <si>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</si>
  <si>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</si>
  <si>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</si>
  <si>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</si>
  <si>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</si>
  <si>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числе: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</si>
  <si>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</si>
  <si>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</si>
  <si>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</si>
  <si>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</si>
  <si>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</si>
  <si>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</si>
  <si>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</si>
  <si>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</si>
  <si>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</si>
  <si>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</si>
  <si>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</si>
  <si>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</si>
  <si>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</si>
  <si>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</si>
  <si>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</si>
  <si>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</si>
  <si>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</si>
  <si>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</si>
  <si>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</si>
  <si>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</si>
  <si>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</si>
  <si>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</si>
  <si>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</si>
  <si>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</si>
  <si>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</si>
  <si>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</si>
  <si>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</si>
  <si>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</si>
  <si>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</si>
  <si>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</si>
  <si>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</si>
  <si>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</si>
  <si>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</si>
  <si>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</si>
  <si>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</si>
  <si>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</si>
  <si>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</si>
  <si>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</si>
  <si>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Реконструкция закрытой трансформаторной подстанции МТП-639 с установкой МТП-6/0,4 кВ 0,25 МВА</t>
  </si>
  <si>
    <t>О_2025_006</t>
  </si>
  <si>
    <t>Реконструкция закрытой трансформаторной подстанции ТП-2 с установкой БКТП-6/0,4 кВ 0,25МВА</t>
  </si>
  <si>
    <t>О_2026_001</t>
  </si>
  <si>
    <t>Реконструкция закрытой трансформаторной подстанции ТП-355 с установкой 2БКТП-10/0,4 кВ</t>
  </si>
  <si>
    <t>О_2029_001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</si>
  <si>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</si>
  <si>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</si>
  <si>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</si>
  <si>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</si>
  <si>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</si>
  <si>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</si>
  <si>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</si>
  <si>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</si>
  <si>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</si>
  <si>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</si>
  <si>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</si>
  <si>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</si>
  <si>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</si>
  <si>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</si>
  <si>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</si>
  <si>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</si>
  <si>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</si>
  <si>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</si>
  <si>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</si>
  <si>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</si>
  <si>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</si>
  <si>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</si>
  <si>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</si>
  <si>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</si>
  <si>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</si>
  <si>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</si>
  <si>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</si>
  <si>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</si>
  <si>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</si>
  <si>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</si>
  <si>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</si>
  <si>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</si>
  <si>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</si>
  <si>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</si>
  <si>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</si>
  <si>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</si>
  <si>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</si>
  <si>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</si>
  <si>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</si>
  <si>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</si>
  <si>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</si>
  <si>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</si>
  <si>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</si>
  <si>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</si>
  <si>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</si>
  <si>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</si>
  <si>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</si>
  <si>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</si>
  <si>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</si>
  <si>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</si>
  <si>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</si>
  <si>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</si>
  <si>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</si>
  <si>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</si>
  <si>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</si>
  <si>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</si>
  <si>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</si>
  <si>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</si>
  <si>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</si>
  <si>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</si>
  <si>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</si>
  <si>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</si>
  <si>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</si>
  <si>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</si>
  <si>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</si>
  <si>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</si>
  <si>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</si>
  <si>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</si>
  <si>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</si>
  <si>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</si>
  <si>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</si>
  <si>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</si>
  <si>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</si>
  <si>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</si>
  <si>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</si>
  <si>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</si>
  <si>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</si>
  <si>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</si>
  <si>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</si>
  <si>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</si>
  <si>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</si>
  <si>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</si>
  <si>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</si>
  <si>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</si>
  <si>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</si>
  <si>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</si>
  <si>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</si>
  <si>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</si>
  <si>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</si>
  <si>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</si>
  <si>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</si>
  <si>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</si>
  <si>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</si>
  <si>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</si>
  <si>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</si>
  <si>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</si>
  <si>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</si>
  <si>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</si>
  <si>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</si>
  <si>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</si>
  <si>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</si>
  <si>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</si>
  <si>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</si>
  <si>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</si>
  <si>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</si>
  <si>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</si>
  <si>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</si>
  <si>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</si>
  <si>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</si>
  <si>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</si>
  <si>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</si>
  <si>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</si>
  <si>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</si>
  <si>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</si>
  <si>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</si>
  <si>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</si>
  <si>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</si>
  <si>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</si>
  <si>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</si>
  <si>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</si>
  <si>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</si>
  <si>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</si>
  <si>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</si>
  <si>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</si>
  <si>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</si>
  <si>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</si>
  <si>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</si>
  <si>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</si>
  <si>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</si>
  <si>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</si>
  <si>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</si>
  <si>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</si>
  <si>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Приобретение баровой грунторезной машины БГМ-1 (грунторез) на базе "Беларус-82.1"</t>
  </si>
  <si>
    <t>О_2025_014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</si>
  <si>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</si>
  <si>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</si>
  <si>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</si>
  <si>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</si>
  <si>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</si>
  <si>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</si>
  <si>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</si>
  <si>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  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</si>
  <si>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</si>
  <si>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</si>
  <si>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</si>
  <si>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</si>
  <si>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</si>
  <si>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</si>
  <si>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Приобретение автогидроподъемника ПСС-131.28 на базе КАМАЗ 43118</t>
  </si>
  <si>
    <t>О_2028_019</t>
  </si>
  <si>
    <t>Приобретение установки горизонтально-направленного бурения DDW 36/13 с буровым инструментом и аксессуарами</t>
  </si>
  <si>
    <t>О_2029_014</t>
  </si>
  <si>
    <t>Приобретение Полуприцепа ЧМЗАП-93853-УК2</t>
  </si>
  <si>
    <t>О_2029_015</t>
  </si>
  <si>
    <t>Приобретение Соболь Бизнес (ГАЗ-231073)</t>
  </si>
  <si>
    <t>О_2029_016</t>
  </si>
  <si>
    <t>Приобретение буровой навесной установки УБН-Т на базе Беларус-82.1</t>
  </si>
  <si>
    <t>О_2029_017</t>
  </si>
  <si>
    <t>Утвержденный план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</si>
  <si>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</si>
  <si>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</si>
  <si>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</si>
  <si>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</si>
  <si>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Приобретение дизель-генератора ТСС АД-300С-Т400-1РКМ5 (на шасси) 300 кВт</t>
  </si>
  <si>
    <t>P_2026_011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</si>
  <si>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</si>
  <si>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</si>
  <si>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</si>
  <si>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</si>
  <si>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</si>
  <si>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</si>
  <si>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</si>
  <si>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</si>
  <si>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</si>
  <si>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</si>
  <si>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Год раскрытия информации: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</si>
  <si>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</si>
  <si>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</si>
  <si>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</si>
  <si>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</si>
  <si>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</si>
  <si>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</si>
  <si>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Строительство кабельной линии КЛ-6кВ от ТП-ПАТП-1 до ТП-Троллейб длиной по трассе 0,65 км</t>
  </si>
  <si>
    <t>Q_2026_003</t>
  </si>
  <si>
    <t>Строительство трансформаторной подстанции ТП-2 с установкой КТП-6/0,4 кВ 0,25МВА</t>
  </si>
  <si>
    <t>Q_2026_004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</si>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</sst>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5" fillId="0" borderId="0" xfId="2" applyFont="1" applyFill="1" applyBorder="1" applyAlignment="1">
      <alignment vertical="top"/>
    </xf>
    <xf numFmtId="0" fontId="6" fillId="0" borderId="0" xfId="0" applyFont="1" applyFill="1" applyAlignment="1"/>
    <xf numFmtId="0" fontId="7" fillId="0" borderId="0" xfId="0" applyFont="1" applyFill="1"/>
    <xf numFmtId="0" fontId="7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/>
    <xf numFmtId="0" fontId="1" fillId="0" borderId="0" xfId="1" applyFont="1" applyFill="1"/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8" fillId="0" borderId="0" xfId="3" applyFont="1" applyFill="1" applyBorder="1" applyAlignment="1">
      <alignment horizontal="left"/>
    </xf>
    <xf numFmtId="0" fontId="1" fillId="0" borderId="0" xfId="0" applyFont="1" applyFill="1" applyAlignment="1">
      <alignment vertical="top"/>
    </xf>
    <xf numFmtId="0" fontId="7" fillId="0" borderId="2" xfId="0" applyFont="1" applyFill="1" applyBorder="1" applyAlignment="1">
      <alignment horizontal="center" vertical="center" textRotation="90" wrapText="1"/>
    </xf>
    <xf numFmtId="0" fontId="14" fillId="0" borderId="2" xfId="4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15" fillId="0" borderId="2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2" fontId="4" fillId="0" borderId="2" xfId="2" applyNumberFormat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7" fillId="0" borderId="0" xfId="1" applyFont="1" applyFill="1" applyAlignment="1">
      <alignment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/>
    </xf>
    <xf numFmtId="0" fontId="14" fillId="0" borderId="6" xfId="4" applyFont="1" applyFill="1" applyBorder="1" applyAlignment="1">
      <alignment horizontal="center" vertical="top"/>
    </xf>
    <xf numFmtId="0" fontId="14" fillId="0" borderId="7" xfId="4" applyFont="1" applyFill="1" applyBorder="1" applyAlignment="1">
      <alignment horizontal="center" vertical="top"/>
    </xf>
    <xf numFmtId="0" fontId="14" fillId="0" borderId="8" xfId="4" applyFont="1" applyFill="1" applyBorder="1" applyAlignment="1">
      <alignment horizontal="center" vertical="top"/>
    </xf>
    <xf numFmtId="0" fontId="14" fillId="0" borderId="2" xfId="4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8" fillId="0" borderId="1" xfId="3" applyFont="1" applyFill="1" applyBorder="1" applyAlignment="1">
      <alignment horizontal="left"/>
    </xf>
    <xf numFmtId="0" fontId="14" fillId="0" borderId="3" xfId="4" applyFont="1" applyFill="1" applyBorder="1" applyAlignment="1">
      <alignment horizontal="center" vertical="top"/>
    </xf>
    <xf numFmtId="0" fontId="14" fillId="0" borderId="4" xfId="4" applyFont="1" applyFill="1" applyBorder="1" applyAlignment="1">
      <alignment horizontal="center" vertical="top"/>
    </xf>
    <xf numFmtId="0" fontId="14" fillId="0" borderId="5" xfId="4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4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140"/>
  <sheetViews>
    <sheetView showGridLines="0" tabSelected="1" view="pageBreakPreview" topLeftCell="A9" zoomScaleNormal="25" zoomScaleSheetLayoutView="100" workbookViewId="0">
      <selection activeCell="M16" sqref="M16:S16"/>
    </sheetView>
  </sheetViews>
  <sheetFormatPr defaultRowHeight="15.75" x14ac:dyDescent="0.25"/>
  <cols>
    <col min="1" max="1" width="11.625" style="5" customWidth="1"/>
    <col min="2" max="2" width="31.5" style="5" customWidth="1"/>
    <col min="3" max="3" width="10.75" style="5" customWidth="1"/>
    <col min="4" max="4" width="17.625" style="5" customWidth="1"/>
    <col min="5" max="5" width="15.75" style="5" customWidth="1"/>
    <col min="6" max="6" width="12.5" style="5" customWidth="1"/>
    <col min="7" max="12" width="5.875" style="5" customWidth="1"/>
    <col min="13" max="13" width="12.25" style="5" customWidth="1"/>
    <col min="14" max="19" width="6" style="5" customWidth="1"/>
    <col min="20" max="20" width="12.5" style="5" customWidth="1"/>
    <col min="21" max="26" width="5.875" style="5" customWidth="1"/>
    <col min="27" max="27" width="12.25" style="5" customWidth="1"/>
    <col min="28" max="33" width="6" style="5" customWidth="1"/>
    <col min="34" max="34" width="12.625" style="5" customWidth="1"/>
    <col min="35" max="39" width="5.125" style="5" customWidth="1"/>
    <col min="40" max="40" width="6.5" style="5" customWidth="1"/>
    <col min="41" max="41" width="15.25" style="5" customWidth="1"/>
    <col min="42" max="46" width="5.25" style="5" customWidth="1"/>
    <col min="47" max="47" width="6.625" style="5" customWidth="1"/>
    <col min="48" max="48" width="13.25" style="5" customWidth="1"/>
    <col min="49" max="49" width="6.875" style="5" customWidth="1"/>
    <col min="50" max="53" width="5.75" style="5" customWidth="1"/>
    <col min="54" max="54" width="6.5" style="5" customWidth="1"/>
    <col min="55" max="55" width="11.625" style="5" customWidth="1"/>
    <col min="56" max="56" width="7.125" style="5" customWidth="1"/>
    <col min="57" max="57" width="8.25" style="5" customWidth="1"/>
    <col min="58" max="58" width="5.875" style="5" customWidth="1"/>
    <col min="59" max="59" width="8.375" style="5" customWidth="1"/>
    <col min="60" max="60" width="7.375" style="5" customWidth="1"/>
    <col min="61" max="61" width="8.25" style="5" customWidth="1"/>
    <col min="62" max="62" width="15.75" style="5" customWidth="1"/>
    <col min="63" max="63" width="8.75" style="5" customWidth="1"/>
    <col min="64" max="67" width="6" style="5" customWidth="1"/>
    <col min="68" max="68" width="6.625" style="5" customWidth="1"/>
    <col min="69" max="69" width="17.625" style="5" customWidth="1"/>
    <col min="70" max="74" width="6" style="5" customWidth="1"/>
    <col min="75" max="75" width="6.375" style="5" customWidth="1"/>
    <col min="76" max="76" width="18.25" style="5" customWidth="1"/>
    <col min="77" max="81" width="6" style="5" customWidth="1"/>
    <col min="82" max="82" width="6.5" style="5" customWidth="1"/>
    <col min="83" max="83" width="17" style="5" customWidth="1"/>
    <col min="84" max="89" width="6" style="5" customWidth="1"/>
    <col min="90" max="90" width="18.25" style="5" customWidth="1"/>
    <col min="91" max="95" width="6" style="5" customWidth="1"/>
    <col min="96" max="96" width="5.125" style="5" customWidth="1"/>
    <col min="97" max="97" width="17" style="5" customWidth="1"/>
    <col min="98" max="102" width="6" style="5" customWidth="1"/>
    <col min="103" max="103" width="5.5" style="5" customWidth="1"/>
    <col min="104" max="104" width="18.75" style="5" customWidth="1"/>
    <col min="105" max="105" width="6.5" style="5" customWidth="1"/>
    <col min="106" max="109" width="6" style="5" customWidth="1"/>
    <col min="110" max="110" width="7" style="5" customWidth="1"/>
    <col min="111" max="111" width="17.5" style="5" customWidth="1"/>
    <col min="112" max="115" width="6" style="5" customWidth="1"/>
    <col min="116" max="116" width="6.875" style="5" customWidth="1"/>
    <col min="117" max="117" width="6.625" style="5" customWidth="1"/>
    <col min="118" max="118" width="16.625" style="5" customWidth="1"/>
    <col min="119" max="128" width="5" style="5" customWidth="1"/>
    <col min="129" max="16384" width="9" style="5"/>
  </cols>
  <sheetData>
    <row r="1" spans="1:240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4" t="s">
        <v>0</v>
      </c>
    </row>
    <row r="2" spans="1:240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6" t="s">
        <v>1</v>
      </c>
    </row>
    <row r="3" spans="1:24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6" t="s">
        <v>2</v>
      </c>
    </row>
    <row r="4" spans="1:240" s="7" customFormat="1" x14ac:dyDescent="0.25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</row>
    <row r="5" spans="1:240" s="10" customFormat="1" ht="10.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240" s="11" customFormat="1" ht="13.5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</row>
    <row r="7" spans="1:240" s="12" customFormat="1" ht="11.2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1"/>
      <c r="T7" s="58" t="s">
        <v>330</v>
      </c>
      <c r="U7" s="58"/>
      <c r="V7" s="58"/>
      <c r="W7" s="58"/>
      <c r="X7" s="58"/>
      <c r="Y7" s="1"/>
      <c r="Z7" s="1"/>
      <c r="AA7" s="1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</row>
    <row r="8" spans="1:240" s="10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240" s="11" customFormat="1" ht="18.75" x14ac:dyDescent="0.25">
      <c r="A9" s="59" t="s">
        <v>365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</row>
    <row r="10" spans="1:240" s="10" customFormat="1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8"/>
      <c r="AP10" s="8"/>
      <c r="AQ10" s="8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240" s="7" customFormat="1" ht="18.7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9" t="s">
        <v>331</v>
      </c>
      <c r="U11" s="49"/>
      <c r="V11" s="49"/>
      <c r="W11" s="49"/>
      <c r="X11" s="49"/>
      <c r="Y11" s="49"/>
      <c r="Z11" s="49"/>
      <c r="AA11" s="49"/>
      <c r="AB11" s="54" t="s">
        <v>376</v>
      </c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240" s="7" customFormat="1" ht="9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60" t="s">
        <v>5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240" s="7" customFormat="1" ht="15.75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16"/>
      <c r="DN13" s="16"/>
    </row>
    <row r="14" spans="1:240" s="17" customFormat="1" ht="30" customHeight="1" x14ac:dyDescent="0.25">
      <c r="A14" s="48" t="s">
        <v>6</v>
      </c>
      <c r="B14" s="48" t="s">
        <v>7</v>
      </c>
      <c r="C14" s="48" t="s">
        <v>8</v>
      </c>
      <c r="D14" s="48" t="s">
        <v>9</v>
      </c>
      <c r="E14" s="48"/>
      <c r="F14" s="44" t="s">
        <v>10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51" t="s">
        <v>11</v>
      </c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3"/>
      <c r="DN14" s="48" t="s">
        <v>12</v>
      </c>
    </row>
    <row r="15" spans="1:240" s="17" customFormat="1" ht="25.5" customHeight="1" x14ac:dyDescent="0.25">
      <c r="A15" s="48"/>
      <c r="B15" s="48"/>
      <c r="C15" s="48"/>
      <c r="D15" s="48"/>
      <c r="E15" s="48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 t="s">
        <v>13</v>
      </c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 t="s">
        <v>14</v>
      </c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 t="s">
        <v>15</v>
      </c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 t="s">
        <v>16</v>
      </c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 t="s">
        <v>17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 t="s">
        <v>18</v>
      </c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8" t="s">
        <v>19</v>
      </c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</row>
    <row r="16" spans="1:240" s="17" customFormat="1" ht="22.5" customHeight="1" x14ac:dyDescent="0.25">
      <c r="A16" s="48"/>
      <c r="B16" s="48"/>
      <c r="C16" s="48"/>
      <c r="D16" s="48"/>
      <c r="E16" s="48"/>
      <c r="F16" s="44" t="s">
        <v>348</v>
      </c>
      <c r="G16" s="44"/>
      <c r="H16" s="44"/>
      <c r="I16" s="44"/>
      <c r="J16" s="44"/>
      <c r="K16" s="44"/>
      <c r="L16" s="44"/>
      <c r="M16" s="48" t="s">
        <v>21</v>
      </c>
      <c r="N16" s="48"/>
      <c r="O16" s="48"/>
      <c r="P16" s="48"/>
      <c r="Q16" s="48"/>
      <c r="R16" s="48"/>
      <c r="S16" s="48"/>
      <c r="T16" s="45" t="s">
        <v>348</v>
      </c>
      <c r="U16" s="46"/>
      <c r="V16" s="46"/>
      <c r="W16" s="46"/>
      <c r="X16" s="46"/>
      <c r="Y16" s="46"/>
      <c r="Z16" s="47"/>
      <c r="AA16" s="48" t="s">
        <v>21</v>
      </c>
      <c r="AB16" s="48"/>
      <c r="AC16" s="48"/>
      <c r="AD16" s="48"/>
      <c r="AE16" s="48"/>
      <c r="AF16" s="48"/>
      <c r="AG16" s="48"/>
      <c r="AH16" s="45" t="s">
        <v>348</v>
      </c>
      <c r="AI16" s="46"/>
      <c r="AJ16" s="46"/>
      <c r="AK16" s="46"/>
      <c r="AL16" s="46"/>
      <c r="AM16" s="46"/>
      <c r="AN16" s="47"/>
      <c r="AO16" s="48" t="s">
        <v>21</v>
      </c>
      <c r="AP16" s="48"/>
      <c r="AQ16" s="48"/>
      <c r="AR16" s="48"/>
      <c r="AS16" s="48"/>
      <c r="AT16" s="48"/>
      <c r="AU16" s="48"/>
      <c r="AV16" s="45" t="s">
        <v>348</v>
      </c>
      <c r="AW16" s="46"/>
      <c r="AX16" s="46"/>
      <c r="AY16" s="46"/>
      <c r="AZ16" s="46"/>
      <c r="BA16" s="46"/>
      <c r="BB16" s="47"/>
      <c r="BC16" s="48" t="s">
        <v>20</v>
      </c>
      <c r="BD16" s="48"/>
      <c r="BE16" s="48"/>
      <c r="BF16" s="48"/>
      <c r="BG16" s="48"/>
      <c r="BH16" s="48"/>
      <c r="BI16" s="48"/>
      <c r="BJ16" s="45" t="s">
        <v>348</v>
      </c>
      <c r="BK16" s="46"/>
      <c r="BL16" s="46"/>
      <c r="BM16" s="46"/>
      <c r="BN16" s="46"/>
      <c r="BO16" s="46"/>
      <c r="BP16" s="47"/>
      <c r="BQ16" s="48" t="s">
        <v>20</v>
      </c>
      <c r="BR16" s="48"/>
      <c r="BS16" s="48"/>
      <c r="BT16" s="48"/>
      <c r="BU16" s="48"/>
      <c r="BV16" s="48"/>
      <c r="BW16" s="48"/>
      <c r="BX16" s="45" t="s">
        <v>348</v>
      </c>
      <c r="BY16" s="46"/>
      <c r="BZ16" s="46"/>
      <c r="CA16" s="46"/>
      <c r="CB16" s="46"/>
      <c r="CC16" s="46"/>
      <c r="CD16" s="47"/>
      <c r="CE16" s="48" t="s">
        <v>20</v>
      </c>
      <c r="CF16" s="48"/>
      <c r="CG16" s="48"/>
      <c r="CH16" s="48"/>
      <c r="CI16" s="48"/>
      <c r="CJ16" s="48"/>
      <c r="CK16" s="48"/>
      <c r="CL16" s="45" t="s">
        <v>348</v>
      </c>
      <c r="CM16" s="46"/>
      <c r="CN16" s="46"/>
      <c r="CO16" s="46"/>
      <c r="CP16" s="46"/>
      <c r="CQ16" s="46"/>
      <c r="CR16" s="47"/>
      <c r="CS16" s="48" t="s">
        <v>20</v>
      </c>
      <c r="CT16" s="48"/>
      <c r="CU16" s="48"/>
      <c r="CV16" s="48"/>
      <c r="CW16" s="48"/>
      <c r="CX16" s="48"/>
      <c r="CY16" s="48"/>
      <c r="CZ16" s="45" t="s">
        <v>348</v>
      </c>
      <c r="DA16" s="46"/>
      <c r="DB16" s="46"/>
      <c r="DC16" s="46"/>
      <c r="DD16" s="46"/>
      <c r="DE16" s="46"/>
      <c r="DF16" s="47"/>
      <c r="DG16" s="48" t="s">
        <v>20</v>
      </c>
      <c r="DH16" s="48"/>
      <c r="DI16" s="48"/>
      <c r="DJ16" s="48"/>
      <c r="DK16" s="48"/>
      <c r="DL16" s="48"/>
      <c r="DM16" s="48"/>
      <c r="DN16" s="48"/>
    </row>
    <row r="17" spans="1:118" s="17" customFormat="1" ht="37.5" customHeight="1" x14ac:dyDescent="0.25">
      <c r="A17" s="48"/>
      <c r="B17" s="48"/>
      <c r="C17" s="48"/>
      <c r="D17" s="48" t="s">
        <v>348</v>
      </c>
      <c r="E17" s="48" t="s">
        <v>20</v>
      </c>
      <c r="F17" s="43" t="s">
        <v>22</v>
      </c>
      <c r="G17" s="44" t="s">
        <v>23</v>
      </c>
      <c r="H17" s="44"/>
      <c r="I17" s="44"/>
      <c r="J17" s="44"/>
      <c r="K17" s="44"/>
      <c r="L17" s="44"/>
      <c r="M17" s="43" t="s">
        <v>22</v>
      </c>
      <c r="N17" s="44" t="s">
        <v>23</v>
      </c>
      <c r="O17" s="44"/>
      <c r="P17" s="44"/>
      <c r="Q17" s="44"/>
      <c r="R17" s="44"/>
      <c r="S17" s="44"/>
      <c r="T17" s="43" t="s">
        <v>22</v>
      </c>
      <c r="U17" s="44" t="s">
        <v>23</v>
      </c>
      <c r="V17" s="44"/>
      <c r="W17" s="44"/>
      <c r="X17" s="44"/>
      <c r="Y17" s="44"/>
      <c r="Z17" s="44"/>
      <c r="AA17" s="43" t="s">
        <v>22</v>
      </c>
      <c r="AB17" s="44" t="s">
        <v>23</v>
      </c>
      <c r="AC17" s="44"/>
      <c r="AD17" s="44"/>
      <c r="AE17" s="44"/>
      <c r="AF17" s="44"/>
      <c r="AG17" s="44"/>
      <c r="AH17" s="43" t="s">
        <v>22</v>
      </c>
      <c r="AI17" s="44" t="s">
        <v>23</v>
      </c>
      <c r="AJ17" s="44"/>
      <c r="AK17" s="44"/>
      <c r="AL17" s="44"/>
      <c r="AM17" s="44"/>
      <c r="AN17" s="44"/>
      <c r="AO17" s="43" t="s">
        <v>22</v>
      </c>
      <c r="AP17" s="44" t="s">
        <v>23</v>
      </c>
      <c r="AQ17" s="44"/>
      <c r="AR17" s="44"/>
      <c r="AS17" s="44"/>
      <c r="AT17" s="44"/>
      <c r="AU17" s="44"/>
      <c r="AV17" s="43" t="s">
        <v>22</v>
      </c>
      <c r="AW17" s="44" t="s">
        <v>23</v>
      </c>
      <c r="AX17" s="44"/>
      <c r="AY17" s="44"/>
      <c r="AZ17" s="44"/>
      <c r="BA17" s="44"/>
      <c r="BB17" s="44"/>
      <c r="BC17" s="43" t="s">
        <v>22</v>
      </c>
      <c r="BD17" s="44" t="s">
        <v>23</v>
      </c>
      <c r="BE17" s="44"/>
      <c r="BF17" s="44"/>
      <c r="BG17" s="44"/>
      <c r="BH17" s="44"/>
      <c r="BI17" s="44"/>
      <c r="BJ17" s="43" t="s">
        <v>22</v>
      </c>
      <c r="BK17" s="44" t="s">
        <v>23</v>
      </c>
      <c r="BL17" s="44"/>
      <c r="BM17" s="44"/>
      <c r="BN17" s="44"/>
      <c r="BO17" s="44"/>
      <c r="BP17" s="44"/>
      <c r="BQ17" s="43" t="s">
        <v>22</v>
      </c>
      <c r="BR17" s="44" t="s">
        <v>23</v>
      </c>
      <c r="BS17" s="44"/>
      <c r="BT17" s="44"/>
      <c r="BU17" s="44"/>
      <c r="BV17" s="44"/>
      <c r="BW17" s="44"/>
      <c r="BX17" s="43" t="s">
        <v>22</v>
      </c>
      <c r="BY17" s="44" t="s">
        <v>23</v>
      </c>
      <c r="BZ17" s="44"/>
      <c r="CA17" s="44"/>
      <c r="CB17" s="44"/>
      <c r="CC17" s="44"/>
      <c r="CD17" s="44"/>
      <c r="CE17" s="43" t="s">
        <v>22</v>
      </c>
      <c r="CF17" s="44" t="s">
        <v>23</v>
      </c>
      <c r="CG17" s="44"/>
      <c r="CH17" s="44"/>
      <c r="CI17" s="44"/>
      <c r="CJ17" s="44"/>
      <c r="CK17" s="44"/>
      <c r="CL17" s="43" t="s">
        <v>22</v>
      </c>
      <c r="CM17" s="44" t="s">
        <v>23</v>
      </c>
      <c r="CN17" s="44"/>
      <c r="CO17" s="44"/>
      <c r="CP17" s="44"/>
      <c r="CQ17" s="44"/>
      <c r="CR17" s="44"/>
      <c r="CS17" s="43" t="s">
        <v>22</v>
      </c>
      <c r="CT17" s="44" t="s">
        <v>23</v>
      </c>
      <c r="CU17" s="44"/>
      <c r="CV17" s="44"/>
      <c r="CW17" s="44"/>
      <c r="CX17" s="44"/>
      <c r="CY17" s="44"/>
      <c r="CZ17" s="43" t="s">
        <v>22</v>
      </c>
      <c r="DA17" s="44" t="s">
        <v>23</v>
      </c>
      <c r="DB17" s="44"/>
      <c r="DC17" s="44"/>
      <c r="DD17" s="44"/>
      <c r="DE17" s="44"/>
      <c r="DF17" s="44"/>
      <c r="DG17" s="43" t="s">
        <v>22</v>
      </c>
      <c r="DH17" s="44" t="s">
        <v>23</v>
      </c>
      <c r="DI17" s="44"/>
      <c r="DJ17" s="44"/>
      <c r="DK17" s="44"/>
      <c r="DL17" s="44"/>
      <c r="DM17" s="44"/>
      <c r="DN17" s="48"/>
    </row>
    <row r="18" spans="1:118" ht="66" customHeight="1" x14ac:dyDescent="0.25">
      <c r="A18" s="48"/>
      <c r="B18" s="48"/>
      <c r="C18" s="48"/>
      <c r="D18" s="48"/>
      <c r="E18" s="48"/>
      <c r="F18" s="18" t="s">
        <v>24</v>
      </c>
      <c r="G18" s="18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8" t="s">
        <v>24</v>
      </c>
      <c r="N18" s="18" t="s">
        <v>24</v>
      </c>
      <c r="O18" s="19" t="s">
        <v>25</v>
      </c>
      <c r="P18" s="19" t="s">
        <v>26</v>
      </c>
      <c r="Q18" s="19" t="s">
        <v>27</v>
      </c>
      <c r="R18" s="19" t="s">
        <v>28</v>
      </c>
      <c r="S18" s="19" t="s">
        <v>29</v>
      </c>
      <c r="T18" s="18" t="s">
        <v>24</v>
      </c>
      <c r="U18" s="18" t="s">
        <v>24</v>
      </c>
      <c r="V18" s="19" t="s">
        <v>25</v>
      </c>
      <c r="W18" s="19" t="s">
        <v>26</v>
      </c>
      <c r="X18" s="19" t="s">
        <v>27</v>
      </c>
      <c r="Y18" s="19" t="s">
        <v>28</v>
      </c>
      <c r="Z18" s="19" t="s">
        <v>29</v>
      </c>
      <c r="AA18" s="18" t="s">
        <v>24</v>
      </c>
      <c r="AB18" s="18" t="s">
        <v>24</v>
      </c>
      <c r="AC18" s="19" t="s">
        <v>25</v>
      </c>
      <c r="AD18" s="19" t="s">
        <v>26</v>
      </c>
      <c r="AE18" s="19" t="s">
        <v>27</v>
      </c>
      <c r="AF18" s="19" t="s">
        <v>28</v>
      </c>
      <c r="AG18" s="19" t="s">
        <v>29</v>
      </c>
      <c r="AH18" s="18" t="s">
        <v>24</v>
      </c>
      <c r="AI18" s="18" t="s">
        <v>24</v>
      </c>
      <c r="AJ18" s="19" t="s">
        <v>25</v>
      </c>
      <c r="AK18" s="19" t="s">
        <v>26</v>
      </c>
      <c r="AL18" s="19" t="s">
        <v>27</v>
      </c>
      <c r="AM18" s="19" t="s">
        <v>28</v>
      </c>
      <c r="AN18" s="19" t="s">
        <v>29</v>
      </c>
      <c r="AO18" s="18" t="s">
        <v>24</v>
      </c>
      <c r="AP18" s="18" t="s">
        <v>24</v>
      </c>
      <c r="AQ18" s="19" t="s">
        <v>25</v>
      </c>
      <c r="AR18" s="19" t="s">
        <v>26</v>
      </c>
      <c r="AS18" s="19" t="s">
        <v>27</v>
      </c>
      <c r="AT18" s="19" t="s">
        <v>28</v>
      </c>
      <c r="AU18" s="19" t="s">
        <v>29</v>
      </c>
      <c r="AV18" s="18" t="s">
        <v>24</v>
      </c>
      <c r="AW18" s="18" t="s">
        <v>24</v>
      </c>
      <c r="AX18" s="19" t="s">
        <v>25</v>
      </c>
      <c r="AY18" s="19" t="s">
        <v>26</v>
      </c>
      <c r="AZ18" s="19" t="s">
        <v>27</v>
      </c>
      <c r="BA18" s="19" t="s">
        <v>28</v>
      </c>
      <c r="BB18" s="19" t="s">
        <v>29</v>
      </c>
      <c r="BC18" s="18" t="s">
        <v>24</v>
      </c>
      <c r="BD18" s="18" t="s">
        <v>24</v>
      </c>
      <c r="BE18" s="19" t="s">
        <v>25</v>
      </c>
      <c r="BF18" s="19" t="s">
        <v>26</v>
      </c>
      <c r="BG18" s="19" t="s">
        <v>27</v>
      </c>
      <c r="BH18" s="19" t="s">
        <v>28</v>
      </c>
      <c r="BI18" s="19" t="s">
        <v>29</v>
      </c>
      <c r="BJ18" s="18" t="s">
        <v>24</v>
      </c>
      <c r="BK18" s="18" t="s">
        <v>24</v>
      </c>
      <c r="BL18" s="19" t="s">
        <v>25</v>
      </c>
      <c r="BM18" s="19" t="s">
        <v>26</v>
      </c>
      <c r="BN18" s="19" t="s">
        <v>27</v>
      </c>
      <c r="BO18" s="19" t="s">
        <v>28</v>
      </c>
      <c r="BP18" s="19" t="s">
        <v>29</v>
      </c>
      <c r="BQ18" s="18" t="s">
        <v>24</v>
      </c>
      <c r="BR18" s="18" t="s">
        <v>24</v>
      </c>
      <c r="BS18" s="19" t="s">
        <v>25</v>
      </c>
      <c r="BT18" s="19" t="s">
        <v>26</v>
      </c>
      <c r="BU18" s="19" t="s">
        <v>27</v>
      </c>
      <c r="BV18" s="19" t="s">
        <v>28</v>
      </c>
      <c r="BW18" s="19" t="s">
        <v>30</v>
      </c>
      <c r="BX18" s="18" t="s">
        <v>24</v>
      </c>
      <c r="BY18" s="18" t="s">
        <v>24</v>
      </c>
      <c r="BZ18" s="19" t="s">
        <v>25</v>
      </c>
      <c r="CA18" s="19" t="s">
        <v>26</v>
      </c>
      <c r="CB18" s="19" t="s">
        <v>27</v>
      </c>
      <c r="CC18" s="19" t="s">
        <v>28</v>
      </c>
      <c r="CD18" s="19" t="s">
        <v>31</v>
      </c>
      <c r="CE18" s="18" t="s">
        <v>24</v>
      </c>
      <c r="CF18" s="18" t="s">
        <v>24</v>
      </c>
      <c r="CG18" s="19" t="s">
        <v>25</v>
      </c>
      <c r="CH18" s="19" t="s">
        <v>26</v>
      </c>
      <c r="CI18" s="19" t="s">
        <v>27</v>
      </c>
      <c r="CJ18" s="19" t="s">
        <v>28</v>
      </c>
      <c r="CK18" s="19" t="s">
        <v>31</v>
      </c>
      <c r="CL18" s="18" t="s">
        <v>24</v>
      </c>
      <c r="CM18" s="18" t="s">
        <v>24</v>
      </c>
      <c r="CN18" s="19" t="s">
        <v>25</v>
      </c>
      <c r="CO18" s="19" t="s">
        <v>26</v>
      </c>
      <c r="CP18" s="19" t="s">
        <v>27</v>
      </c>
      <c r="CQ18" s="19" t="s">
        <v>28</v>
      </c>
      <c r="CR18" s="19" t="s">
        <v>31</v>
      </c>
      <c r="CS18" s="18" t="s">
        <v>24</v>
      </c>
      <c r="CT18" s="18" t="s">
        <v>24</v>
      </c>
      <c r="CU18" s="19" t="s">
        <v>25</v>
      </c>
      <c r="CV18" s="19" t="s">
        <v>26</v>
      </c>
      <c r="CW18" s="19" t="s">
        <v>27</v>
      </c>
      <c r="CX18" s="19" t="s">
        <v>28</v>
      </c>
      <c r="CY18" s="19" t="s">
        <v>31</v>
      </c>
      <c r="CZ18" s="18" t="s">
        <v>24</v>
      </c>
      <c r="DA18" s="18" t="s">
        <v>24</v>
      </c>
      <c r="DB18" s="19" t="s">
        <v>25</v>
      </c>
      <c r="DC18" s="19" t="s">
        <v>26</v>
      </c>
      <c r="DD18" s="19" t="s">
        <v>27</v>
      </c>
      <c r="DE18" s="19" t="s">
        <v>28</v>
      </c>
      <c r="DF18" s="19" t="s">
        <v>29</v>
      </c>
      <c r="DG18" s="18" t="s">
        <v>24</v>
      </c>
      <c r="DH18" s="18" t="s">
        <v>24</v>
      </c>
      <c r="DI18" s="19" t="s">
        <v>25</v>
      </c>
      <c r="DJ18" s="19" t="s">
        <v>26</v>
      </c>
      <c r="DK18" s="19" t="s">
        <v>27</v>
      </c>
      <c r="DL18" s="19" t="s">
        <v>28</v>
      </c>
      <c r="DM18" s="19" t="s">
        <v>29</v>
      </c>
      <c r="DN18" s="48"/>
    </row>
    <row r="19" spans="1:118" x14ac:dyDescent="0.25">
      <c r="A19" s="20">
        <v>1</v>
      </c>
      <c r="B19" s="20">
        <v>2</v>
      </c>
      <c r="C19" s="20">
        <v>3</v>
      </c>
      <c r="D19" s="21">
        <v>4</v>
      </c>
      <c r="E19" s="21">
        <v>5</v>
      </c>
      <c r="F19" s="22" t="s">
        <v>32</v>
      </c>
      <c r="G19" s="22" t="s">
        <v>33</v>
      </c>
      <c r="H19" s="22" t="s">
        <v>34</v>
      </c>
      <c r="I19" s="22" t="s">
        <v>35</v>
      </c>
      <c r="J19" s="22" t="s">
        <v>36</v>
      </c>
      <c r="K19" s="22" t="s">
        <v>37</v>
      </c>
      <c r="L19" s="22" t="s">
        <v>38</v>
      </c>
      <c r="M19" s="22" t="s">
        <v>39</v>
      </c>
      <c r="N19" s="22" t="s">
        <v>40</v>
      </c>
      <c r="O19" s="22" t="s">
        <v>41</v>
      </c>
      <c r="P19" s="22" t="s">
        <v>42</v>
      </c>
      <c r="Q19" s="22" t="s">
        <v>43</v>
      </c>
      <c r="R19" s="22" t="s">
        <v>44</v>
      </c>
      <c r="S19" s="22" t="s">
        <v>45</v>
      </c>
      <c r="T19" s="22" t="s">
        <v>46</v>
      </c>
      <c r="U19" s="22" t="s">
        <v>47</v>
      </c>
      <c r="V19" s="22" t="s">
        <v>48</v>
      </c>
      <c r="W19" s="22" t="s">
        <v>49</v>
      </c>
      <c r="X19" s="22" t="s">
        <v>50</v>
      </c>
      <c r="Y19" s="22" t="s">
        <v>51</v>
      </c>
      <c r="Z19" s="22" t="s">
        <v>52</v>
      </c>
      <c r="AA19" s="22" t="s">
        <v>53</v>
      </c>
      <c r="AB19" s="22" t="s">
        <v>54</v>
      </c>
      <c r="AC19" s="22" t="s">
        <v>55</v>
      </c>
      <c r="AD19" s="22" t="s">
        <v>56</v>
      </c>
      <c r="AE19" s="22" t="s">
        <v>57</v>
      </c>
      <c r="AF19" s="22" t="s">
        <v>58</v>
      </c>
      <c r="AG19" s="22" t="s">
        <v>59</v>
      </c>
      <c r="AH19" s="22" t="s">
        <v>60</v>
      </c>
      <c r="AI19" s="22" t="s">
        <v>61</v>
      </c>
      <c r="AJ19" s="22" t="s">
        <v>62</v>
      </c>
      <c r="AK19" s="22" t="s">
        <v>63</v>
      </c>
      <c r="AL19" s="22" t="s">
        <v>64</v>
      </c>
      <c r="AM19" s="22" t="s">
        <v>65</v>
      </c>
      <c r="AN19" s="22" t="s">
        <v>66</v>
      </c>
      <c r="AO19" s="22" t="s">
        <v>67</v>
      </c>
      <c r="AP19" s="22" t="s">
        <v>68</v>
      </c>
      <c r="AQ19" s="22" t="s">
        <v>69</v>
      </c>
      <c r="AR19" s="22" t="s">
        <v>70</v>
      </c>
      <c r="AS19" s="22" t="s">
        <v>71</v>
      </c>
      <c r="AT19" s="22" t="s">
        <v>72</v>
      </c>
      <c r="AU19" s="22" t="s">
        <v>73</v>
      </c>
      <c r="AV19" s="22" t="s">
        <v>74</v>
      </c>
      <c r="AW19" s="22" t="s">
        <v>75</v>
      </c>
      <c r="AX19" s="22" t="s">
        <v>76</v>
      </c>
      <c r="AY19" s="22" t="s">
        <v>77</v>
      </c>
      <c r="AZ19" s="22" t="s">
        <v>78</v>
      </c>
      <c r="BA19" s="22" t="s">
        <v>79</v>
      </c>
      <c r="BB19" s="22" t="s">
        <v>80</v>
      </c>
      <c r="BC19" s="22" t="s">
        <v>81</v>
      </c>
      <c r="BD19" s="22" t="s">
        <v>82</v>
      </c>
      <c r="BE19" s="22" t="s">
        <v>83</v>
      </c>
      <c r="BF19" s="22" t="s">
        <v>84</v>
      </c>
      <c r="BG19" s="22" t="s">
        <v>85</v>
      </c>
      <c r="BH19" s="22" t="s">
        <v>86</v>
      </c>
      <c r="BI19" s="22" t="s">
        <v>87</v>
      </c>
      <c r="BJ19" s="22" t="s">
        <v>88</v>
      </c>
      <c r="BK19" s="22" t="s">
        <v>89</v>
      </c>
      <c r="BL19" s="22" t="s">
        <v>90</v>
      </c>
      <c r="BM19" s="22" t="s">
        <v>91</v>
      </c>
      <c r="BN19" s="22" t="s">
        <v>92</v>
      </c>
      <c r="BO19" s="22" t="s">
        <v>93</v>
      </c>
      <c r="BP19" s="22" t="s">
        <v>94</v>
      </c>
      <c r="BQ19" s="22" t="s">
        <v>95</v>
      </c>
      <c r="BR19" s="22" t="s">
        <v>96</v>
      </c>
      <c r="BS19" s="22" t="s">
        <v>97</v>
      </c>
      <c r="BT19" s="22" t="s">
        <v>98</v>
      </c>
      <c r="BU19" s="22" t="s">
        <v>99</v>
      </c>
      <c r="BV19" s="22" t="s">
        <v>100</v>
      </c>
      <c r="BW19" s="22" t="s">
        <v>101</v>
      </c>
      <c r="BX19" s="22" t="s">
        <v>102</v>
      </c>
      <c r="BY19" s="22" t="s">
        <v>103</v>
      </c>
      <c r="BZ19" s="22" t="s">
        <v>104</v>
      </c>
      <c r="CA19" s="22" t="s">
        <v>105</v>
      </c>
      <c r="CB19" s="22" t="s">
        <v>106</v>
      </c>
      <c r="CC19" s="22" t="s">
        <v>107</v>
      </c>
      <c r="CD19" s="22" t="s">
        <v>108</v>
      </c>
      <c r="CE19" s="22" t="s">
        <v>109</v>
      </c>
      <c r="CF19" s="22" t="s">
        <v>110</v>
      </c>
      <c r="CG19" s="22" t="s">
        <v>111</v>
      </c>
      <c r="CH19" s="22" t="s">
        <v>112</v>
      </c>
      <c r="CI19" s="22" t="s">
        <v>113</v>
      </c>
      <c r="CJ19" s="22" t="s">
        <v>114</v>
      </c>
      <c r="CK19" s="22" t="s">
        <v>115</v>
      </c>
      <c r="CL19" s="22" t="s">
        <v>102</v>
      </c>
      <c r="CM19" s="22" t="s">
        <v>103</v>
      </c>
      <c r="CN19" s="22" t="s">
        <v>104</v>
      </c>
      <c r="CO19" s="22" t="s">
        <v>105</v>
      </c>
      <c r="CP19" s="22" t="s">
        <v>106</v>
      </c>
      <c r="CQ19" s="22" t="s">
        <v>107</v>
      </c>
      <c r="CR19" s="22" t="s">
        <v>108</v>
      </c>
      <c r="CS19" s="22" t="s">
        <v>109</v>
      </c>
      <c r="CT19" s="22" t="s">
        <v>110</v>
      </c>
      <c r="CU19" s="22" t="s">
        <v>111</v>
      </c>
      <c r="CV19" s="22" t="s">
        <v>112</v>
      </c>
      <c r="CW19" s="22" t="s">
        <v>113</v>
      </c>
      <c r="CX19" s="22" t="s">
        <v>114</v>
      </c>
      <c r="CY19" s="22" t="s">
        <v>115</v>
      </c>
      <c r="CZ19" s="22" t="s">
        <v>116</v>
      </c>
      <c r="DA19" s="22" t="s">
        <v>117</v>
      </c>
      <c r="DB19" s="22" t="s">
        <v>118</v>
      </c>
      <c r="DC19" s="22" t="s">
        <v>119</v>
      </c>
      <c r="DD19" s="22" t="s">
        <v>120</v>
      </c>
      <c r="DE19" s="22" t="s">
        <v>121</v>
      </c>
      <c r="DF19" s="22" t="s">
        <v>122</v>
      </c>
      <c r="DG19" s="22" t="s">
        <v>123</v>
      </c>
      <c r="DH19" s="22" t="s">
        <v>124</v>
      </c>
      <c r="DI19" s="22" t="s">
        <v>125</v>
      </c>
      <c r="DJ19" s="22" t="s">
        <v>126</v>
      </c>
      <c r="DK19" s="22" t="s">
        <v>127</v>
      </c>
      <c r="DL19" s="22" t="s">
        <v>128</v>
      </c>
      <c r="DM19" s="22" t="s">
        <v>129</v>
      </c>
      <c r="DN19" s="22" t="s">
        <v>130</v>
      </c>
    </row>
    <row r="20" spans="1:118" ht="22.5" x14ac:dyDescent="0.25">
      <c r="A20" s="23">
        <v>0</v>
      </c>
      <c r="B20" s="23" t="s">
        <v>131</v>
      </c>
      <c r="C20" s="23" t="s">
        <v>132</v>
      </c>
      <c r="D20" s="23">
        <f t="shared" ref="D20:BO20" si="0">SUM(D21:D26)</f>
        <v>667.8690519835236</v>
      </c>
      <c r="E20" s="23">
        <f t="shared" si="0"/>
        <v>652.40440198876888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0</v>
      </c>
      <c r="P20" s="23">
        <f t="shared" si="0"/>
        <v>0</v>
      </c>
      <c r="Q20" s="23">
        <f t="shared" si="0"/>
        <v>0</v>
      </c>
      <c r="R20" s="23">
        <f t="shared" si="0"/>
        <v>0</v>
      </c>
      <c r="S20" s="23">
        <f t="shared" si="0"/>
        <v>0</v>
      </c>
      <c r="T20" s="23">
        <f t="shared" si="0"/>
        <v>0</v>
      </c>
      <c r="U20" s="23">
        <f t="shared" si="0"/>
        <v>44.026758131454507</v>
      </c>
      <c r="V20" s="23">
        <f t="shared" si="0"/>
        <v>3.79</v>
      </c>
      <c r="W20" s="23">
        <f t="shared" si="0"/>
        <v>0</v>
      </c>
      <c r="X20" s="23">
        <f t="shared" si="0"/>
        <v>6.7259999999999991</v>
      </c>
      <c r="Y20" s="23">
        <f t="shared" si="0"/>
        <v>0</v>
      </c>
      <c r="Z20" s="23">
        <f t="shared" si="0"/>
        <v>10</v>
      </c>
      <c r="AA20" s="23">
        <f t="shared" si="0"/>
        <v>0</v>
      </c>
      <c r="AB20" s="23">
        <f t="shared" si="0"/>
        <v>44.026758131454507</v>
      </c>
      <c r="AC20" s="23">
        <f t="shared" si="0"/>
        <v>3.79</v>
      </c>
      <c r="AD20" s="23">
        <f t="shared" si="0"/>
        <v>0</v>
      </c>
      <c r="AE20" s="23">
        <f t="shared" si="0"/>
        <v>6.7259999999999991</v>
      </c>
      <c r="AF20" s="23">
        <f t="shared" si="0"/>
        <v>0</v>
      </c>
      <c r="AG20" s="23">
        <f t="shared" si="0"/>
        <v>10</v>
      </c>
      <c r="AH20" s="23">
        <f t="shared" si="0"/>
        <v>0</v>
      </c>
      <c r="AI20" s="23">
        <f t="shared" si="0"/>
        <v>70.222680024963495</v>
      </c>
      <c r="AJ20" s="23">
        <f t="shared" si="0"/>
        <v>3.3600000000000003</v>
      </c>
      <c r="AK20" s="23">
        <f t="shared" si="0"/>
        <v>0</v>
      </c>
      <c r="AL20" s="23">
        <f t="shared" si="0"/>
        <v>1.927</v>
      </c>
      <c r="AM20" s="23">
        <f t="shared" si="0"/>
        <v>0</v>
      </c>
      <c r="AN20" s="23">
        <f t="shared" si="0"/>
        <v>1673</v>
      </c>
      <c r="AO20" s="23">
        <f t="shared" si="0"/>
        <v>0</v>
      </c>
      <c r="AP20" s="23">
        <f t="shared" si="0"/>
        <v>54.750532119859997</v>
      </c>
      <c r="AQ20" s="23">
        <f t="shared" si="0"/>
        <v>3.3600000000000003</v>
      </c>
      <c r="AR20" s="23">
        <f t="shared" si="0"/>
        <v>0</v>
      </c>
      <c r="AS20" s="23">
        <f t="shared" si="0"/>
        <v>1.927</v>
      </c>
      <c r="AT20" s="23">
        <f t="shared" si="0"/>
        <v>0</v>
      </c>
      <c r="AU20" s="23">
        <f t="shared" si="0"/>
        <v>1425</v>
      </c>
      <c r="AV20" s="23">
        <f t="shared" si="0"/>
        <v>0</v>
      </c>
      <c r="AW20" s="23">
        <f t="shared" si="0"/>
        <v>73.80735919866153</v>
      </c>
      <c r="AX20" s="23">
        <f t="shared" si="0"/>
        <v>1.05</v>
      </c>
      <c r="AY20" s="23">
        <f t="shared" si="0"/>
        <v>0</v>
      </c>
      <c r="AZ20" s="23">
        <f t="shared" si="0"/>
        <v>1.2</v>
      </c>
      <c r="BA20" s="23">
        <f t="shared" si="0"/>
        <v>0</v>
      </c>
      <c r="BB20" s="23">
        <f t="shared" si="0"/>
        <v>1253</v>
      </c>
      <c r="BC20" s="23">
        <f t="shared" si="0"/>
        <v>0</v>
      </c>
      <c r="BD20" s="23">
        <f t="shared" si="0"/>
        <v>73.81275590278716</v>
      </c>
      <c r="BE20" s="23">
        <f t="shared" si="0"/>
        <v>1.85</v>
      </c>
      <c r="BF20" s="23">
        <f t="shared" si="0"/>
        <v>0</v>
      </c>
      <c r="BG20" s="23">
        <f t="shared" si="0"/>
        <v>1.48</v>
      </c>
      <c r="BH20" s="23">
        <f t="shared" si="0"/>
        <v>0</v>
      </c>
      <c r="BI20" s="23">
        <f t="shared" si="0"/>
        <v>1757</v>
      </c>
      <c r="BJ20" s="23">
        <f t="shared" si="0"/>
        <v>0</v>
      </c>
      <c r="BK20" s="23">
        <f t="shared" si="0"/>
        <v>76.947890713381412</v>
      </c>
      <c r="BL20" s="23">
        <f t="shared" si="0"/>
        <v>1.8</v>
      </c>
      <c r="BM20" s="23">
        <f t="shared" si="0"/>
        <v>0</v>
      </c>
      <c r="BN20" s="23">
        <f t="shared" si="0"/>
        <v>0.78400000000000003</v>
      </c>
      <c r="BO20" s="23">
        <f t="shared" si="0"/>
        <v>0</v>
      </c>
      <c r="BP20" s="23">
        <f t="shared" ref="BP20:DM20" si="1">SUM(BP21:BP26)</f>
        <v>1337</v>
      </c>
      <c r="BQ20" s="23">
        <f t="shared" si="1"/>
        <v>0</v>
      </c>
      <c r="BR20" s="23">
        <f t="shared" si="1"/>
        <v>76.949991919604514</v>
      </c>
      <c r="BS20" s="23">
        <f t="shared" si="1"/>
        <v>2.2000000000000002</v>
      </c>
      <c r="BT20" s="23">
        <f t="shared" si="1"/>
        <v>0</v>
      </c>
      <c r="BU20" s="23">
        <f t="shared" si="1"/>
        <v>0.78400000000000003</v>
      </c>
      <c r="BV20" s="23">
        <f t="shared" si="1"/>
        <v>0</v>
      </c>
      <c r="BW20" s="23">
        <f t="shared" si="1"/>
        <v>1759</v>
      </c>
      <c r="BX20" s="23">
        <f t="shared" si="1"/>
        <v>0</v>
      </c>
      <c r="BY20" s="23">
        <f t="shared" si="1"/>
        <v>143.84178666149941</v>
      </c>
      <c r="BZ20" s="23">
        <f t="shared" si="1"/>
        <v>2.8</v>
      </c>
      <c r="CA20" s="23">
        <f t="shared" si="1"/>
        <v>0</v>
      </c>
      <c r="CB20" s="23">
        <f t="shared" si="1"/>
        <v>6.3980000000000006</v>
      </c>
      <c r="CC20" s="23">
        <f t="shared" si="1"/>
        <v>0</v>
      </c>
      <c r="CD20" s="23">
        <f t="shared" si="1"/>
        <v>1131</v>
      </c>
      <c r="CE20" s="23">
        <f t="shared" si="1"/>
        <v>0</v>
      </c>
      <c r="CF20" s="23">
        <f t="shared" si="1"/>
        <v>143.84178666149941</v>
      </c>
      <c r="CG20" s="23">
        <f t="shared" si="1"/>
        <v>2.8</v>
      </c>
      <c r="CH20" s="23">
        <f t="shared" si="1"/>
        <v>0</v>
      </c>
      <c r="CI20" s="23">
        <f t="shared" si="1"/>
        <v>6.3980000000000006</v>
      </c>
      <c r="CJ20" s="23">
        <f t="shared" si="1"/>
        <v>0</v>
      </c>
      <c r="CK20" s="23">
        <f t="shared" si="1"/>
        <v>1131</v>
      </c>
      <c r="CL20" s="23">
        <f t="shared" si="1"/>
        <v>0</v>
      </c>
      <c r="CM20" s="23">
        <f t="shared" si="1"/>
        <v>259.02257725356333</v>
      </c>
      <c r="CN20" s="23">
        <f t="shared" si="1"/>
        <v>17.3</v>
      </c>
      <c r="CO20" s="23">
        <f t="shared" si="1"/>
        <v>0</v>
      </c>
      <c r="CP20" s="23">
        <f t="shared" si="1"/>
        <v>1.6659999999999999</v>
      </c>
      <c r="CQ20" s="23">
        <f t="shared" si="1"/>
        <v>0</v>
      </c>
      <c r="CR20" s="23">
        <f t="shared" si="1"/>
        <v>941</v>
      </c>
      <c r="CS20" s="23">
        <f t="shared" si="1"/>
        <v>0</v>
      </c>
      <c r="CT20" s="23">
        <f t="shared" si="1"/>
        <v>259.02257725356333</v>
      </c>
      <c r="CU20" s="23">
        <f t="shared" si="1"/>
        <v>17.3</v>
      </c>
      <c r="CV20" s="23">
        <f t="shared" si="1"/>
        <v>0</v>
      </c>
      <c r="CW20" s="23">
        <f t="shared" si="1"/>
        <v>1.6659999999999999</v>
      </c>
      <c r="CX20" s="23">
        <f t="shared" si="1"/>
        <v>0</v>
      </c>
      <c r="CY20" s="23">
        <f t="shared" si="1"/>
        <v>941</v>
      </c>
      <c r="CZ20" s="23">
        <f t="shared" si="1"/>
        <v>3</v>
      </c>
      <c r="DA20" s="23">
        <f t="shared" si="1"/>
        <v>667.8690519835236</v>
      </c>
      <c r="DB20" s="23">
        <f t="shared" si="1"/>
        <v>30.1</v>
      </c>
      <c r="DC20" s="23">
        <f t="shared" si="1"/>
        <v>0</v>
      </c>
      <c r="DD20" s="23">
        <f t="shared" si="1"/>
        <v>18.701000000000004</v>
      </c>
      <c r="DE20" s="23">
        <f t="shared" si="1"/>
        <v>0</v>
      </c>
      <c r="DF20" s="23">
        <f t="shared" si="1"/>
        <v>6345</v>
      </c>
      <c r="DG20" s="23">
        <f t="shared" si="1"/>
        <v>3</v>
      </c>
      <c r="DH20" s="23">
        <f t="shared" si="1"/>
        <v>652.40440198876888</v>
      </c>
      <c r="DI20" s="23">
        <f t="shared" si="1"/>
        <v>31.300000000000004</v>
      </c>
      <c r="DJ20" s="23">
        <f t="shared" si="1"/>
        <v>0</v>
      </c>
      <c r="DK20" s="23">
        <f t="shared" si="1"/>
        <v>18.981000000000002</v>
      </c>
      <c r="DL20" s="23">
        <f t="shared" si="1"/>
        <v>0</v>
      </c>
      <c r="DM20" s="23">
        <f t="shared" si="1"/>
        <v>7023</v>
      </c>
      <c r="DN20" s="23" t="s">
        <v>133</v>
      </c>
    </row>
    <row r="21" spans="1:118" x14ac:dyDescent="0.25">
      <c r="A21" s="23" t="s">
        <v>134</v>
      </c>
      <c r="B21" s="23" t="s">
        <v>135</v>
      </c>
      <c r="C21" s="23" t="s">
        <v>132</v>
      </c>
      <c r="D21" s="23">
        <f t="shared" ref="D21:BO21" si="2">D28</f>
        <v>15.123093444696128</v>
      </c>
      <c r="E21" s="23">
        <f t="shared" si="2"/>
        <v>14.951697232739001</v>
      </c>
      <c r="F21" s="23">
        <f t="shared" si="2"/>
        <v>0</v>
      </c>
      <c r="G21" s="23">
        <f t="shared" si="2"/>
        <v>0</v>
      </c>
      <c r="H21" s="23">
        <f t="shared" si="2"/>
        <v>0</v>
      </c>
      <c r="I21" s="23">
        <f t="shared" si="2"/>
        <v>0</v>
      </c>
      <c r="J21" s="23">
        <f t="shared" si="2"/>
        <v>0</v>
      </c>
      <c r="K21" s="23">
        <f t="shared" si="2"/>
        <v>0</v>
      </c>
      <c r="L21" s="23">
        <f t="shared" si="2"/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23">
        <f t="shared" si="2"/>
        <v>0</v>
      </c>
      <c r="Q21" s="23">
        <f t="shared" si="2"/>
        <v>0</v>
      </c>
      <c r="R21" s="23">
        <f t="shared" si="2"/>
        <v>0</v>
      </c>
      <c r="S21" s="23">
        <f t="shared" si="2"/>
        <v>0</v>
      </c>
      <c r="T21" s="23">
        <f t="shared" si="2"/>
        <v>0</v>
      </c>
      <c r="U21" s="23">
        <f t="shared" si="2"/>
        <v>7.6350115828790006</v>
      </c>
      <c r="V21" s="23">
        <f t="shared" si="2"/>
        <v>1.51</v>
      </c>
      <c r="W21" s="23">
        <f t="shared" si="2"/>
        <v>0</v>
      </c>
      <c r="X21" s="23">
        <f t="shared" si="2"/>
        <v>0</v>
      </c>
      <c r="Y21" s="23">
        <f t="shared" si="2"/>
        <v>0</v>
      </c>
      <c r="Z21" s="23">
        <f t="shared" si="2"/>
        <v>5</v>
      </c>
      <c r="AA21" s="23">
        <f t="shared" si="2"/>
        <v>0</v>
      </c>
      <c r="AB21" s="23">
        <f t="shared" si="2"/>
        <v>7.6350115828790006</v>
      </c>
      <c r="AC21" s="23">
        <f t="shared" si="2"/>
        <v>1.51</v>
      </c>
      <c r="AD21" s="23">
        <f t="shared" si="2"/>
        <v>0</v>
      </c>
      <c r="AE21" s="23">
        <f t="shared" si="2"/>
        <v>0</v>
      </c>
      <c r="AF21" s="23">
        <f t="shared" si="2"/>
        <v>0</v>
      </c>
      <c r="AG21" s="23">
        <f t="shared" si="2"/>
        <v>5</v>
      </c>
      <c r="AH21" s="23">
        <f t="shared" si="2"/>
        <v>0</v>
      </c>
      <c r="AI21" s="23">
        <f t="shared" si="2"/>
        <v>7.4880818618171254</v>
      </c>
      <c r="AJ21" s="23">
        <f t="shared" si="2"/>
        <v>1.6600000000000001</v>
      </c>
      <c r="AK21" s="23">
        <f t="shared" si="2"/>
        <v>0</v>
      </c>
      <c r="AL21" s="23">
        <f t="shared" si="2"/>
        <v>0.71</v>
      </c>
      <c r="AM21" s="23">
        <f t="shared" si="2"/>
        <v>0</v>
      </c>
      <c r="AN21" s="23">
        <f t="shared" si="2"/>
        <v>3</v>
      </c>
      <c r="AO21" s="23">
        <f t="shared" si="2"/>
        <v>0</v>
      </c>
      <c r="AP21" s="23">
        <f t="shared" si="2"/>
        <v>7.3166856498600001</v>
      </c>
      <c r="AQ21" s="23">
        <f t="shared" si="2"/>
        <v>1.6600000000000001</v>
      </c>
      <c r="AR21" s="23">
        <f t="shared" si="2"/>
        <v>0</v>
      </c>
      <c r="AS21" s="23">
        <f t="shared" si="2"/>
        <v>0.71</v>
      </c>
      <c r="AT21" s="23">
        <f t="shared" si="2"/>
        <v>0</v>
      </c>
      <c r="AU21" s="23">
        <f t="shared" si="2"/>
        <v>3</v>
      </c>
      <c r="AV21" s="23">
        <f t="shared" si="2"/>
        <v>0</v>
      </c>
      <c r="AW21" s="23">
        <f t="shared" si="2"/>
        <v>0</v>
      </c>
      <c r="AX21" s="23">
        <f t="shared" si="2"/>
        <v>0</v>
      </c>
      <c r="AY21" s="23">
        <f t="shared" si="2"/>
        <v>0</v>
      </c>
      <c r="AZ21" s="23">
        <f t="shared" si="2"/>
        <v>0</v>
      </c>
      <c r="BA21" s="23">
        <f t="shared" si="2"/>
        <v>0</v>
      </c>
      <c r="BB21" s="23">
        <f t="shared" si="2"/>
        <v>0</v>
      </c>
      <c r="BC21" s="23">
        <f t="shared" si="2"/>
        <v>0</v>
      </c>
      <c r="BD21" s="23">
        <f t="shared" si="2"/>
        <v>0</v>
      </c>
      <c r="BE21" s="23">
        <f t="shared" si="2"/>
        <v>0</v>
      </c>
      <c r="BF21" s="23">
        <f t="shared" si="2"/>
        <v>0</v>
      </c>
      <c r="BG21" s="23">
        <f t="shared" si="2"/>
        <v>0</v>
      </c>
      <c r="BH21" s="23">
        <f t="shared" si="2"/>
        <v>0</v>
      </c>
      <c r="BI21" s="23">
        <f t="shared" si="2"/>
        <v>0</v>
      </c>
      <c r="BJ21" s="23">
        <f t="shared" si="2"/>
        <v>0</v>
      </c>
      <c r="BK21" s="23">
        <f t="shared" si="2"/>
        <v>0</v>
      </c>
      <c r="BL21" s="23">
        <f t="shared" si="2"/>
        <v>0</v>
      </c>
      <c r="BM21" s="23">
        <f t="shared" si="2"/>
        <v>0</v>
      </c>
      <c r="BN21" s="23">
        <f t="shared" si="2"/>
        <v>0</v>
      </c>
      <c r="BO21" s="23">
        <f t="shared" si="2"/>
        <v>0</v>
      </c>
      <c r="BP21" s="23">
        <f t="shared" ref="BP21:DM21" si="3">BP28</f>
        <v>0</v>
      </c>
      <c r="BQ21" s="23">
        <f t="shared" si="3"/>
        <v>0</v>
      </c>
      <c r="BR21" s="23">
        <f t="shared" si="3"/>
        <v>0</v>
      </c>
      <c r="BS21" s="23">
        <f t="shared" si="3"/>
        <v>0</v>
      </c>
      <c r="BT21" s="23">
        <f t="shared" si="3"/>
        <v>0</v>
      </c>
      <c r="BU21" s="23">
        <f t="shared" si="3"/>
        <v>0</v>
      </c>
      <c r="BV21" s="23">
        <f t="shared" si="3"/>
        <v>0</v>
      </c>
      <c r="BW21" s="23">
        <f t="shared" si="3"/>
        <v>0</v>
      </c>
      <c r="BX21" s="23">
        <f t="shared" si="3"/>
        <v>0</v>
      </c>
      <c r="BY21" s="23">
        <f t="shared" si="3"/>
        <v>0</v>
      </c>
      <c r="BZ21" s="23">
        <f t="shared" si="3"/>
        <v>0</v>
      </c>
      <c r="CA21" s="23">
        <f t="shared" si="3"/>
        <v>0</v>
      </c>
      <c r="CB21" s="23">
        <f t="shared" si="3"/>
        <v>0</v>
      </c>
      <c r="CC21" s="23">
        <f t="shared" si="3"/>
        <v>0</v>
      </c>
      <c r="CD21" s="23">
        <f t="shared" si="3"/>
        <v>0</v>
      </c>
      <c r="CE21" s="23">
        <f t="shared" si="3"/>
        <v>0</v>
      </c>
      <c r="CF21" s="23">
        <f t="shared" si="3"/>
        <v>0</v>
      </c>
      <c r="CG21" s="23">
        <f t="shared" si="3"/>
        <v>0</v>
      </c>
      <c r="CH21" s="23">
        <f t="shared" si="3"/>
        <v>0</v>
      </c>
      <c r="CI21" s="23">
        <f t="shared" si="3"/>
        <v>0</v>
      </c>
      <c r="CJ21" s="23">
        <f t="shared" si="3"/>
        <v>0</v>
      </c>
      <c r="CK21" s="23">
        <f t="shared" si="3"/>
        <v>0</v>
      </c>
      <c r="CL21" s="23">
        <f t="shared" si="3"/>
        <v>0</v>
      </c>
      <c r="CM21" s="23">
        <f t="shared" si="3"/>
        <v>0</v>
      </c>
      <c r="CN21" s="23">
        <f t="shared" si="3"/>
        <v>0</v>
      </c>
      <c r="CO21" s="23">
        <f t="shared" si="3"/>
        <v>0</v>
      </c>
      <c r="CP21" s="23">
        <f t="shared" si="3"/>
        <v>0</v>
      </c>
      <c r="CQ21" s="23">
        <f t="shared" si="3"/>
        <v>0</v>
      </c>
      <c r="CR21" s="23">
        <f t="shared" si="3"/>
        <v>0</v>
      </c>
      <c r="CS21" s="23">
        <f t="shared" si="3"/>
        <v>0</v>
      </c>
      <c r="CT21" s="23">
        <f t="shared" si="3"/>
        <v>0</v>
      </c>
      <c r="CU21" s="23">
        <f t="shared" si="3"/>
        <v>0</v>
      </c>
      <c r="CV21" s="23">
        <f t="shared" si="3"/>
        <v>0</v>
      </c>
      <c r="CW21" s="23">
        <f t="shared" si="3"/>
        <v>0</v>
      </c>
      <c r="CX21" s="23">
        <f t="shared" si="3"/>
        <v>0</v>
      </c>
      <c r="CY21" s="23">
        <f t="shared" si="3"/>
        <v>0</v>
      </c>
      <c r="CZ21" s="23">
        <f t="shared" si="3"/>
        <v>0</v>
      </c>
      <c r="DA21" s="23">
        <f t="shared" si="3"/>
        <v>15.123093444696128</v>
      </c>
      <c r="DB21" s="23">
        <f t="shared" si="3"/>
        <v>3.17</v>
      </c>
      <c r="DC21" s="23">
        <f t="shared" si="3"/>
        <v>0</v>
      </c>
      <c r="DD21" s="23">
        <f t="shared" si="3"/>
        <v>0.71</v>
      </c>
      <c r="DE21" s="23">
        <f t="shared" si="3"/>
        <v>0</v>
      </c>
      <c r="DF21" s="23">
        <f t="shared" si="3"/>
        <v>8</v>
      </c>
      <c r="DG21" s="23">
        <f t="shared" si="3"/>
        <v>0</v>
      </c>
      <c r="DH21" s="23">
        <f t="shared" si="3"/>
        <v>14.951697232739001</v>
      </c>
      <c r="DI21" s="23">
        <f t="shared" si="3"/>
        <v>3.17</v>
      </c>
      <c r="DJ21" s="23">
        <f t="shared" si="3"/>
        <v>0</v>
      </c>
      <c r="DK21" s="23">
        <f t="shared" si="3"/>
        <v>0.71</v>
      </c>
      <c r="DL21" s="23">
        <f t="shared" si="3"/>
        <v>0</v>
      </c>
      <c r="DM21" s="23">
        <f t="shared" si="3"/>
        <v>8</v>
      </c>
      <c r="DN21" s="23" t="s">
        <v>133</v>
      </c>
    </row>
    <row r="22" spans="1:118" ht="22.5" x14ac:dyDescent="0.25">
      <c r="A22" s="23" t="s">
        <v>136</v>
      </c>
      <c r="B22" s="23" t="s">
        <v>137</v>
      </c>
      <c r="C22" s="23" t="s">
        <v>132</v>
      </c>
      <c r="D22" s="23">
        <f t="shared" ref="D22:BO22" si="4">D41</f>
        <v>609.24090219183597</v>
      </c>
      <c r="E22" s="23">
        <f t="shared" si="4"/>
        <v>573.87921142242271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  <c r="R22" s="23">
        <f t="shared" si="4"/>
        <v>0</v>
      </c>
      <c r="S22" s="23">
        <f t="shared" si="4"/>
        <v>0</v>
      </c>
      <c r="T22" s="23">
        <f t="shared" si="4"/>
        <v>0</v>
      </c>
      <c r="U22" s="23">
        <f t="shared" si="4"/>
        <v>30.454093861291831</v>
      </c>
      <c r="V22" s="23">
        <f t="shared" si="4"/>
        <v>1.8800000000000001</v>
      </c>
      <c r="W22" s="23">
        <f t="shared" si="4"/>
        <v>0</v>
      </c>
      <c r="X22" s="23">
        <f t="shared" si="4"/>
        <v>4.2859999999999996</v>
      </c>
      <c r="Y22" s="23">
        <f t="shared" si="4"/>
        <v>0</v>
      </c>
      <c r="Z22" s="23">
        <f t="shared" si="4"/>
        <v>5</v>
      </c>
      <c r="AA22" s="23">
        <f t="shared" si="4"/>
        <v>0</v>
      </c>
      <c r="AB22" s="23">
        <f t="shared" si="4"/>
        <v>30.454093861291831</v>
      </c>
      <c r="AC22" s="23">
        <f t="shared" si="4"/>
        <v>1.8800000000000001</v>
      </c>
      <c r="AD22" s="23">
        <f t="shared" si="4"/>
        <v>0</v>
      </c>
      <c r="AE22" s="23">
        <f t="shared" si="4"/>
        <v>4.2859999999999996</v>
      </c>
      <c r="AF22" s="23">
        <f t="shared" si="4"/>
        <v>0</v>
      </c>
      <c r="AG22" s="23">
        <f t="shared" si="4"/>
        <v>5</v>
      </c>
      <c r="AH22" s="23">
        <f t="shared" si="4"/>
        <v>0</v>
      </c>
      <c r="AI22" s="23">
        <f t="shared" si="4"/>
        <v>49.350644670105176</v>
      </c>
      <c r="AJ22" s="23">
        <f t="shared" si="4"/>
        <v>1.4500000000000002</v>
      </c>
      <c r="AK22" s="23">
        <f t="shared" si="4"/>
        <v>0</v>
      </c>
      <c r="AL22" s="23">
        <f t="shared" si="4"/>
        <v>0.16499999999999998</v>
      </c>
      <c r="AM22" s="23">
        <f t="shared" si="4"/>
        <v>0</v>
      </c>
      <c r="AN22" s="23">
        <f t="shared" si="4"/>
        <v>1667</v>
      </c>
      <c r="AO22" s="23">
        <f t="shared" si="4"/>
        <v>0</v>
      </c>
      <c r="AP22" s="23">
        <f t="shared" si="4"/>
        <v>37.451123539999998</v>
      </c>
      <c r="AQ22" s="23">
        <f t="shared" si="4"/>
        <v>1.4500000000000002</v>
      </c>
      <c r="AR22" s="23">
        <f t="shared" si="4"/>
        <v>0</v>
      </c>
      <c r="AS22" s="23">
        <f t="shared" si="4"/>
        <v>0.16499999999999998</v>
      </c>
      <c r="AT22" s="23">
        <f t="shared" si="4"/>
        <v>0</v>
      </c>
      <c r="AU22" s="23">
        <f t="shared" si="4"/>
        <v>1420</v>
      </c>
      <c r="AV22" s="23">
        <f t="shared" si="4"/>
        <v>0</v>
      </c>
      <c r="AW22" s="23">
        <f t="shared" si="4"/>
        <v>69.295275698661527</v>
      </c>
      <c r="AX22" s="23">
        <f t="shared" si="4"/>
        <v>1.05</v>
      </c>
      <c r="AY22" s="23">
        <f t="shared" si="4"/>
        <v>0</v>
      </c>
      <c r="AZ22" s="23">
        <f t="shared" si="4"/>
        <v>1.2</v>
      </c>
      <c r="BA22" s="23">
        <f t="shared" si="4"/>
        <v>0</v>
      </c>
      <c r="BB22" s="23">
        <f t="shared" si="4"/>
        <v>1250</v>
      </c>
      <c r="BC22" s="23">
        <f t="shared" si="4"/>
        <v>0</v>
      </c>
      <c r="BD22" s="23">
        <f t="shared" si="4"/>
        <v>60.508709771163112</v>
      </c>
      <c r="BE22" s="23">
        <f t="shared" si="4"/>
        <v>1.6</v>
      </c>
      <c r="BF22" s="23">
        <f t="shared" si="4"/>
        <v>0</v>
      </c>
      <c r="BG22" s="23">
        <f t="shared" si="4"/>
        <v>0.83</v>
      </c>
      <c r="BH22" s="23">
        <f t="shared" si="4"/>
        <v>0</v>
      </c>
      <c r="BI22" s="23">
        <f t="shared" si="4"/>
        <v>1753</v>
      </c>
      <c r="BJ22" s="23">
        <f t="shared" si="4"/>
        <v>0</v>
      </c>
      <c r="BK22" s="23">
        <f t="shared" si="4"/>
        <v>76.947890713381412</v>
      </c>
      <c r="BL22" s="23">
        <f t="shared" si="4"/>
        <v>1.8</v>
      </c>
      <c r="BM22" s="23">
        <f t="shared" si="4"/>
        <v>0</v>
      </c>
      <c r="BN22" s="23">
        <f t="shared" si="4"/>
        <v>0.78400000000000003</v>
      </c>
      <c r="BO22" s="23">
        <f t="shared" si="4"/>
        <v>0</v>
      </c>
      <c r="BP22" s="23">
        <f t="shared" ref="BP22:DM22" si="5">BP41</f>
        <v>1337</v>
      </c>
      <c r="BQ22" s="23">
        <f t="shared" si="5"/>
        <v>0</v>
      </c>
      <c r="BR22" s="23">
        <f t="shared" si="5"/>
        <v>62.272287001571733</v>
      </c>
      <c r="BS22" s="23">
        <f t="shared" si="5"/>
        <v>2.2000000000000002</v>
      </c>
      <c r="BT22" s="23">
        <f t="shared" si="5"/>
        <v>0</v>
      </c>
      <c r="BU22" s="23">
        <f t="shared" si="5"/>
        <v>0.78400000000000003</v>
      </c>
      <c r="BV22" s="23">
        <f t="shared" si="5"/>
        <v>0</v>
      </c>
      <c r="BW22" s="23">
        <f t="shared" si="5"/>
        <v>1758</v>
      </c>
      <c r="BX22" s="23">
        <f t="shared" si="5"/>
        <v>0</v>
      </c>
      <c r="BY22" s="23">
        <f t="shared" si="5"/>
        <v>143.84178666149941</v>
      </c>
      <c r="BZ22" s="23">
        <f t="shared" si="5"/>
        <v>2.8</v>
      </c>
      <c r="CA22" s="23">
        <f t="shared" si="5"/>
        <v>0</v>
      </c>
      <c r="CB22" s="23">
        <f t="shared" si="5"/>
        <v>6.3980000000000006</v>
      </c>
      <c r="CC22" s="23">
        <f t="shared" si="5"/>
        <v>0</v>
      </c>
      <c r="CD22" s="23">
        <f t="shared" si="5"/>
        <v>1131</v>
      </c>
      <c r="CE22" s="23">
        <f t="shared" si="5"/>
        <v>0</v>
      </c>
      <c r="CF22" s="23">
        <f t="shared" si="5"/>
        <v>143.84178666149941</v>
      </c>
      <c r="CG22" s="23">
        <f t="shared" si="5"/>
        <v>2.8</v>
      </c>
      <c r="CH22" s="23">
        <f t="shared" si="5"/>
        <v>0</v>
      </c>
      <c r="CI22" s="23">
        <f t="shared" si="5"/>
        <v>6.3980000000000006</v>
      </c>
      <c r="CJ22" s="23">
        <f t="shared" si="5"/>
        <v>0</v>
      </c>
      <c r="CK22" s="23">
        <f t="shared" si="5"/>
        <v>1131</v>
      </c>
      <c r="CL22" s="23">
        <f t="shared" si="5"/>
        <v>0</v>
      </c>
      <c r="CM22" s="23">
        <f t="shared" si="5"/>
        <v>239.35121058689668</v>
      </c>
      <c r="CN22" s="23">
        <f t="shared" si="5"/>
        <v>17.3</v>
      </c>
      <c r="CO22" s="23">
        <f t="shared" si="5"/>
        <v>0</v>
      </c>
      <c r="CP22" s="23">
        <f t="shared" si="5"/>
        <v>1.6659999999999999</v>
      </c>
      <c r="CQ22" s="23">
        <f t="shared" si="5"/>
        <v>0</v>
      </c>
      <c r="CR22" s="23">
        <f t="shared" si="5"/>
        <v>939</v>
      </c>
      <c r="CS22" s="23">
        <f t="shared" si="5"/>
        <v>0</v>
      </c>
      <c r="CT22" s="23">
        <f t="shared" si="5"/>
        <v>239.35121058689668</v>
      </c>
      <c r="CU22" s="23">
        <f t="shared" si="5"/>
        <v>17.3</v>
      </c>
      <c r="CV22" s="23">
        <f t="shared" si="5"/>
        <v>0</v>
      </c>
      <c r="CW22" s="23">
        <f t="shared" si="5"/>
        <v>1.6659999999999999</v>
      </c>
      <c r="CX22" s="23">
        <f t="shared" si="5"/>
        <v>0</v>
      </c>
      <c r="CY22" s="23">
        <f t="shared" si="5"/>
        <v>939</v>
      </c>
      <c r="CZ22" s="23">
        <f t="shared" si="5"/>
        <v>0</v>
      </c>
      <c r="DA22" s="23">
        <f t="shared" si="5"/>
        <v>609.24090219183597</v>
      </c>
      <c r="DB22" s="23">
        <f t="shared" si="5"/>
        <v>26.280000000000005</v>
      </c>
      <c r="DC22" s="23">
        <f t="shared" si="5"/>
        <v>0</v>
      </c>
      <c r="DD22" s="23">
        <f t="shared" si="5"/>
        <v>14.499000000000002</v>
      </c>
      <c r="DE22" s="23">
        <f t="shared" si="5"/>
        <v>0</v>
      </c>
      <c r="DF22" s="23">
        <f t="shared" si="5"/>
        <v>6329</v>
      </c>
      <c r="DG22" s="23">
        <f t="shared" si="5"/>
        <v>0</v>
      </c>
      <c r="DH22" s="23">
        <f t="shared" si="5"/>
        <v>573.87921142242271</v>
      </c>
      <c r="DI22" s="23">
        <f t="shared" si="5"/>
        <v>27.230000000000004</v>
      </c>
      <c r="DJ22" s="23">
        <f t="shared" si="5"/>
        <v>0</v>
      </c>
      <c r="DK22" s="23">
        <f t="shared" si="5"/>
        <v>14.129000000000001</v>
      </c>
      <c r="DL22" s="23">
        <f t="shared" si="5"/>
        <v>0</v>
      </c>
      <c r="DM22" s="23">
        <f t="shared" si="5"/>
        <v>7006</v>
      </c>
      <c r="DN22" s="23" t="s">
        <v>133</v>
      </c>
    </row>
    <row r="23" spans="1:118" ht="45" x14ac:dyDescent="0.25">
      <c r="A23" s="23" t="s">
        <v>138</v>
      </c>
      <c r="B23" s="23" t="s">
        <v>139</v>
      </c>
      <c r="C23" s="23" t="s">
        <v>132</v>
      </c>
      <c r="D23" s="23" t="str">
        <f t="shared" ref="D23:BO23" si="6">E23</f>
        <v>-</v>
      </c>
      <c r="E23" s="23" t="str">
        <f t="shared" si="6"/>
        <v>-</v>
      </c>
      <c r="F23" s="23" t="str">
        <f t="shared" si="6"/>
        <v>-</v>
      </c>
      <c r="G23" s="23" t="str">
        <f t="shared" si="6"/>
        <v>-</v>
      </c>
      <c r="H23" s="23" t="str">
        <f t="shared" si="6"/>
        <v>-</v>
      </c>
      <c r="I23" s="23" t="str">
        <f t="shared" si="6"/>
        <v>-</v>
      </c>
      <c r="J23" s="23" t="str">
        <f t="shared" si="6"/>
        <v>-</v>
      </c>
      <c r="K23" s="23" t="str">
        <f t="shared" si="6"/>
        <v>-</v>
      </c>
      <c r="L23" s="23" t="str">
        <f t="shared" si="6"/>
        <v>-</v>
      </c>
      <c r="M23" s="23" t="str">
        <f t="shared" si="6"/>
        <v>-</v>
      </c>
      <c r="N23" s="23" t="str">
        <f t="shared" si="6"/>
        <v>-</v>
      </c>
      <c r="O23" s="23" t="str">
        <f t="shared" si="6"/>
        <v>-</v>
      </c>
      <c r="P23" s="23" t="str">
        <f t="shared" si="6"/>
        <v>-</v>
      </c>
      <c r="Q23" s="23" t="str">
        <f t="shared" si="6"/>
        <v>-</v>
      </c>
      <c r="R23" s="23" t="str">
        <f t="shared" si="6"/>
        <v>-</v>
      </c>
      <c r="S23" s="23" t="str">
        <f t="shared" si="6"/>
        <v>-</v>
      </c>
      <c r="T23" s="23" t="str">
        <f t="shared" si="6"/>
        <v>-</v>
      </c>
      <c r="U23" s="23" t="str">
        <f t="shared" si="6"/>
        <v>-</v>
      </c>
      <c r="V23" s="23" t="str">
        <f t="shared" si="6"/>
        <v>-</v>
      </c>
      <c r="W23" s="23" t="str">
        <f t="shared" si="6"/>
        <v>-</v>
      </c>
      <c r="X23" s="23" t="str">
        <f t="shared" si="6"/>
        <v>-</v>
      </c>
      <c r="Y23" s="23" t="str">
        <f t="shared" si="6"/>
        <v>-</v>
      </c>
      <c r="Z23" s="23" t="str">
        <f t="shared" si="6"/>
        <v>-</v>
      </c>
      <c r="AA23" s="23" t="str">
        <f t="shared" si="6"/>
        <v>-</v>
      </c>
      <c r="AB23" s="23" t="str">
        <f t="shared" si="6"/>
        <v>-</v>
      </c>
      <c r="AC23" s="23" t="str">
        <f t="shared" si="6"/>
        <v>-</v>
      </c>
      <c r="AD23" s="23" t="str">
        <f t="shared" si="6"/>
        <v>-</v>
      </c>
      <c r="AE23" s="23" t="str">
        <f t="shared" si="6"/>
        <v>-</v>
      </c>
      <c r="AF23" s="23" t="str">
        <f t="shared" si="6"/>
        <v>-</v>
      </c>
      <c r="AG23" s="23" t="str">
        <f t="shared" si="6"/>
        <v>-</v>
      </c>
      <c r="AH23" s="23" t="str">
        <f t="shared" si="6"/>
        <v>-</v>
      </c>
      <c r="AI23" s="23" t="str">
        <f t="shared" si="6"/>
        <v>-</v>
      </c>
      <c r="AJ23" s="23" t="str">
        <f t="shared" si="6"/>
        <v>-</v>
      </c>
      <c r="AK23" s="23" t="str">
        <f t="shared" si="6"/>
        <v>-</v>
      </c>
      <c r="AL23" s="23" t="str">
        <f t="shared" si="6"/>
        <v>-</v>
      </c>
      <c r="AM23" s="23" t="str">
        <f t="shared" si="6"/>
        <v>-</v>
      </c>
      <c r="AN23" s="23" t="str">
        <f t="shared" si="6"/>
        <v>-</v>
      </c>
      <c r="AO23" s="23" t="str">
        <f t="shared" si="6"/>
        <v>-</v>
      </c>
      <c r="AP23" s="23" t="str">
        <f t="shared" si="6"/>
        <v>-</v>
      </c>
      <c r="AQ23" s="23" t="str">
        <f t="shared" si="6"/>
        <v>-</v>
      </c>
      <c r="AR23" s="23" t="str">
        <f t="shared" si="6"/>
        <v>-</v>
      </c>
      <c r="AS23" s="23" t="str">
        <f t="shared" si="6"/>
        <v>-</v>
      </c>
      <c r="AT23" s="23" t="str">
        <f t="shared" si="6"/>
        <v>-</v>
      </c>
      <c r="AU23" s="23" t="str">
        <f t="shared" si="6"/>
        <v>-</v>
      </c>
      <c r="AV23" s="23" t="str">
        <f t="shared" si="6"/>
        <v>-</v>
      </c>
      <c r="AW23" s="23" t="str">
        <f t="shared" si="6"/>
        <v>-</v>
      </c>
      <c r="AX23" s="23" t="str">
        <f t="shared" si="6"/>
        <v>-</v>
      </c>
      <c r="AY23" s="23" t="str">
        <f t="shared" si="6"/>
        <v>-</v>
      </c>
      <c r="AZ23" s="23" t="str">
        <f t="shared" si="6"/>
        <v>-</v>
      </c>
      <c r="BA23" s="23" t="str">
        <f t="shared" si="6"/>
        <v>-</v>
      </c>
      <c r="BB23" s="23" t="str">
        <f t="shared" si="6"/>
        <v>-</v>
      </c>
      <c r="BC23" s="23" t="str">
        <f t="shared" si="6"/>
        <v>-</v>
      </c>
      <c r="BD23" s="23" t="str">
        <f t="shared" si="6"/>
        <v>-</v>
      </c>
      <c r="BE23" s="23" t="str">
        <f t="shared" si="6"/>
        <v>-</v>
      </c>
      <c r="BF23" s="23" t="str">
        <f t="shared" si="6"/>
        <v>-</v>
      </c>
      <c r="BG23" s="23" t="str">
        <f t="shared" si="6"/>
        <v>-</v>
      </c>
      <c r="BH23" s="23" t="str">
        <f t="shared" si="6"/>
        <v>-</v>
      </c>
      <c r="BI23" s="23" t="str">
        <f t="shared" si="6"/>
        <v>-</v>
      </c>
      <c r="BJ23" s="23" t="str">
        <f t="shared" si="6"/>
        <v>-</v>
      </c>
      <c r="BK23" s="23" t="str">
        <f t="shared" si="6"/>
        <v>-</v>
      </c>
      <c r="BL23" s="23" t="str">
        <f t="shared" si="6"/>
        <v>-</v>
      </c>
      <c r="BM23" s="23" t="str">
        <f t="shared" si="6"/>
        <v>-</v>
      </c>
      <c r="BN23" s="23" t="str">
        <f t="shared" si="6"/>
        <v>-</v>
      </c>
      <c r="BO23" s="23" t="str">
        <f t="shared" si="6"/>
        <v>-</v>
      </c>
      <c r="BP23" s="23" t="str">
        <f t="shared" ref="BP23:DM23" si="7">BQ23</f>
        <v>-</v>
      </c>
      <c r="BQ23" s="23" t="str">
        <f t="shared" si="7"/>
        <v>-</v>
      </c>
      <c r="BR23" s="23" t="str">
        <f t="shared" si="7"/>
        <v>-</v>
      </c>
      <c r="BS23" s="23" t="str">
        <f t="shared" si="7"/>
        <v>-</v>
      </c>
      <c r="BT23" s="23" t="str">
        <f t="shared" si="7"/>
        <v>-</v>
      </c>
      <c r="BU23" s="23" t="str">
        <f t="shared" si="7"/>
        <v>-</v>
      </c>
      <c r="BV23" s="23" t="str">
        <f t="shared" si="7"/>
        <v>-</v>
      </c>
      <c r="BW23" s="23" t="str">
        <f t="shared" si="7"/>
        <v>-</v>
      </c>
      <c r="BX23" s="23" t="str">
        <f t="shared" si="7"/>
        <v>-</v>
      </c>
      <c r="BY23" s="23" t="str">
        <f t="shared" si="7"/>
        <v>-</v>
      </c>
      <c r="BZ23" s="23" t="str">
        <f t="shared" si="7"/>
        <v>-</v>
      </c>
      <c r="CA23" s="23" t="str">
        <f t="shared" si="7"/>
        <v>-</v>
      </c>
      <c r="CB23" s="23" t="str">
        <f t="shared" si="7"/>
        <v>-</v>
      </c>
      <c r="CC23" s="23" t="str">
        <f t="shared" si="7"/>
        <v>-</v>
      </c>
      <c r="CD23" s="23" t="str">
        <f t="shared" si="7"/>
        <v>-</v>
      </c>
      <c r="CE23" s="23" t="str">
        <f t="shared" si="7"/>
        <v>-</v>
      </c>
      <c r="CF23" s="23" t="str">
        <f t="shared" si="7"/>
        <v>-</v>
      </c>
      <c r="CG23" s="23" t="str">
        <f t="shared" si="7"/>
        <v>-</v>
      </c>
      <c r="CH23" s="23" t="str">
        <f t="shared" si="7"/>
        <v>-</v>
      </c>
      <c r="CI23" s="23" t="str">
        <f t="shared" si="7"/>
        <v>-</v>
      </c>
      <c r="CJ23" s="23" t="str">
        <f t="shared" si="7"/>
        <v>-</v>
      </c>
      <c r="CK23" s="23" t="str">
        <f t="shared" si="7"/>
        <v>-</v>
      </c>
      <c r="CL23" s="23" t="str">
        <f t="shared" si="7"/>
        <v>-</v>
      </c>
      <c r="CM23" s="23" t="str">
        <f t="shared" si="7"/>
        <v>-</v>
      </c>
      <c r="CN23" s="23" t="str">
        <f t="shared" si="7"/>
        <v>-</v>
      </c>
      <c r="CO23" s="23" t="str">
        <f t="shared" si="7"/>
        <v>-</v>
      </c>
      <c r="CP23" s="23" t="str">
        <f t="shared" si="7"/>
        <v>-</v>
      </c>
      <c r="CQ23" s="23" t="str">
        <f t="shared" si="7"/>
        <v>-</v>
      </c>
      <c r="CR23" s="23" t="str">
        <f t="shared" si="7"/>
        <v>-</v>
      </c>
      <c r="CS23" s="23" t="str">
        <f t="shared" si="7"/>
        <v>-</v>
      </c>
      <c r="CT23" s="23" t="str">
        <f t="shared" si="7"/>
        <v>-</v>
      </c>
      <c r="CU23" s="23" t="str">
        <f t="shared" si="7"/>
        <v>-</v>
      </c>
      <c r="CV23" s="23" t="str">
        <f t="shared" si="7"/>
        <v>-</v>
      </c>
      <c r="CW23" s="23" t="str">
        <f t="shared" si="7"/>
        <v>-</v>
      </c>
      <c r="CX23" s="23" t="str">
        <f t="shared" si="7"/>
        <v>-</v>
      </c>
      <c r="CY23" s="23" t="str">
        <f t="shared" si="7"/>
        <v>-</v>
      </c>
      <c r="CZ23" s="23" t="str">
        <f t="shared" si="7"/>
        <v>-</v>
      </c>
      <c r="DA23" s="23" t="str">
        <f t="shared" si="7"/>
        <v>-</v>
      </c>
      <c r="DB23" s="23" t="str">
        <f t="shared" si="7"/>
        <v>-</v>
      </c>
      <c r="DC23" s="23" t="str">
        <f t="shared" si="7"/>
        <v>-</v>
      </c>
      <c r="DD23" s="23" t="str">
        <f t="shared" si="7"/>
        <v>-</v>
      </c>
      <c r="DE23" s="23" t="str">
        <f t="shared" si="7"/>
        <v>-</v>
      </c>
      <c r="DF23" s="23" t="str">
        <f t="shared" si="7"/>
        <v>-</v>
      </c>
      <c r="DG23" s="23" t="str">
        <f t="shared" si="7"/>
        <v>-</v>
      </c>
      <c r="DH23" s="23" t="str">
        <f t="shared" si="7"/>
        <v>-</v>
      </c>
      <c r="DI23" s="23" t="str">
        <f t="shared" si="7"/>
        <v>-</v>
      </c>
      <c r="DJ23" s="23" t="str">
        <f t="shared" si="7"/>
        <v>-</v>
      </c>
      <c r="DK23" s="23" t="str">
        <f t="shared" si="7"/>
        <v>-</v>
      </c>
      <c r="DL23" s="23" t="str">
        <f t="shared" si="7"/>
        <v>-</v>
      </c>
      <c r="DM23" s="23" t="str">
        <f t="shared" si="7"/>
        <v>-</v>
      </c>
      <c r="DN23" s="23" t="s">
        <v>133</v>
      </c>
    </row>
    <row r="24" spans="1:118" ht="22.5" x14ac:dyDescent="0.25">
      <c r="A24" s="23" t="s">
        <v>140</v>
      </c>
      <c r="B24" s="23" t="s">
        <v>141</v>
      </c>
      <c r="C24" s="23" t="s">
        <v>132</v>
      </c>
      <c r="D24" s="23">
        <f t="shared" ref="D24:BO24" si="8">D122</f>
        <v>10.599699711631542</v>
      </c>
      <c r="E24" s="23">
        <f t="shared" si="8"/>
        <v>18.961638196995153</v>
      </c>
      <c r="F24" s="23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3">
        <f t="shared" si="8"/>
        <v>0</v>
      </c>
      <c r="L24" s="23">
        <f t="shared" si="8"/>
        <v>0</v>
      </c>
      <c r="M24" s="23">
        <f t="shared" si="8"/>
        <v>0</v>
      </c>
      <c r="N24" s="23">
        <f t="shared" si="8"/>
        <v>0</v>
      </c>
      <c r="O24" s="23">
        <f t="shared" si="8"/>
        <v>0</v>
      </c>
      <c r="P24" s="23">
        <f t="shared" si="8"/>
        <v>0</v>
      </c>
      <c r="Q24" s="23">
        <f t="shared" si="8"/>
        <v>0</v>
      </c>
      <c r="R24" s="23">
        <f t="shared" si="8"/>
        <v>0</v>
      </c>
      <c r="S24" s="23">
        <f t="shared" si="8"/>
        <v>0</v>
      </c>
      <c r="T24" s="23">
        <f t="shared" si="8"/>
        <v>0</v>
      </c>
      <c r="U24" s="23">
        <f t="shared" si="8"/>
        <v>5.9376526872836752</v>
      </c>
      <c r="V24" s="23">
        <f t="shared" si="8"/>
        <v>0.4</v>
      </c>
      <c r="W24" s="23">
        <f t="shared" si="8"/>
        <v>0</v>
      </c>
      <c r="X24" s="23">
        <f t="shared" si="8"/>
        <v>2.44</v>
      </c>
      <c r="Y24" s="23">
        <f t="shared" si="8"/>
        <v>0</v>
      </c>
      <c r="Z24" s="23">
        <f t="shared" si="8"/>
        <v>0</v>
      </c>
      <c r="AA24" s="23">
        <f t="shared" si="8"/>
        <v>0</v>
      </c>
      <c r="AB24" s="23">
        <f t="shared" si="8"/>
        <v>5.9376526872836752</v>
      </c>
      <c r="AC24" s="23">
        <f t="shared" si="8"/>
        <v>0.4</v>
      </c>
      <c r="AD24" s="23">
        <f t="shared" si="8"/>
        <v>0</v>
      </c>
      <c r="AE24" s="23">
        <f t="shared" si="8"/>
        <v>2.44</v>
      </c>
      <c r="AF24" s="23">
        <f t="shared" si="8"/>
        <v>0</v>
      </c>
      <c r="AG24" s="23">
        <f t="shared" si="8"/>
        <v>0</v>
      </c>
      <c r="AH24" s="23">
        <f t="shared" si="8"/>
        <v>0</v>
      </c>
      <c r="AI24" s="23">
        <f t="shared" si="8"/>
        <v>4.6620470243478662</v>
      </c>
      <c r="AJ24" s="23">
        <f t="shared" si="8"/>
        <v>0.25</v>
      </c>
      <c r="AK24" s="23">
        <f t="shared" si="8"/>
        <v>0</v>
      </c>
      <c r="AL24" s="23">
        <f t="shared" si="8"/>
        <v>1.052</v>
      </c>
      <c r="AM24" s="23">
        <f t="shared" si="8"/>
        <v>0</v>
      </c>
      <c r="AN24" s="23">
        <f t="shared" si="8"/>
        <v>0</v>
      </c>
      <c r="AO24" s="23">
        <f t="shared" si="8"/>
        <v>0</v>
      </c>
      <c r="AP24" s="23">
        <f t="shared" si="8"/>
        <v>4.4218929299999994</v>
      </c>
      <c r="AQ24" s="23">
        <f t="shared" si="8"/>
        <v>0.25</v>
      </c>
      <c r="AR24" s="23">
        <f t="shared" si="8"/>
        <v>0</v>
      </c>
      <c r="AS24" s="23">
        <f t="shared" si="8"/>
        <v>1.052</v>
      </c>
      <c r="AT24" s="23">
        <f t="shared" si="8"/>
        <v>0</v>
      </c>
      <c r="AU24" s="23">
        <f t="shared" si="8"/>
        <v>0</v>
      </c>
      <c r="AV24" s="23">
        <f t="shared" si="8"/>
        <v>0</v>
      </c>
      <c r="AW24" s="23">
        <f t="shared" si="8"/>
        <v>0</v>
      </c>
      <c r="AX24" s="23">
        <f t="shared" si="8"/>
        <v>0</v>
      </c>
      <c r="AY24" s="23">
        <f t="shared" si="8"/>
        <v>0</v>
      </c>
      <c r="AZ24" s="23">
        <f t="shared" si="8"/>
        <v>0</v>
      </c>
      <c r="BA24" s="23">
        <f t="shared" si="8"/>
        <v>0</v>
      </c>
      <c r="BB24" s="23">
        <f t="shared" si="8"/>
        <v>0</v>
      </c>
      <c r="BC24" s="23">
        <f t="shared" si="8"/>
        <v>0</v>
      </c>
      <c r="BD24" s="23">
        <f t="shared" si="8"/>
        <v>8.602092579711476</v>
      </c>
      <c r="BE24" s="23">
        <f t="shared" si="8"/>
        <v>0.25</v>
      </c>
      <c r="BF24" s="23">
        <f t="shared" si="8"/>
        <v>0</v>
      </c>
      <c r="BG24" s="23">
        <f t="shared" si="8"/>
        <v>0.65</v>
      </c>
      <c r="BH24" s="23">
        <f t="shared" si="8"/>
        <v>0</v>
      </c>
      <c r="BI24" s="23">
        <f t="shared" si="8"/>
        <v>0</v>
      </c>
      <c r="BJ24" s="23">
        <f t="shared" si="8"/>
        <v>0</v>
      </c>
      <c r="BK24" s="23">
        <f t="shared" si="8"/>
        <v>0</v>
      </c>
      <c r="BL24" s="23">
        <f t="shared" si="8"/>
        <v>0</v>
      </c>
      <c r="BM24" s="23">
        <f t="shared" si="8"/>
        <v>0</v>
      </c>
      <c r="BN24" s="23">
        <f t="shared" si="8"/>
        <v>0</v>
      </c>
      <c r="BO24" s="23">
        <f t="shared" si="8"/>
        <v>0</v>
      </c>
      <c r="BP24" s="23">
        <f t="shared" ref="BP24:DM24" si="9">BP122</f>
        <v>0</v>
      </c>
      <c r="BQ24" s="23">
        <f t="shared" si="9"/>
        <v>0</v>
      </c>
      <c r="BR24" s="23">
        <f t="shared" si="9"/>
        <v>0</v>
      </c>
      <c r="BS24" s="23">
        <f t="shared" si="9"/>
        <v>0</v>
      </c>
      <c r="BT24" s="23">
        <f t="shared" si="9"/>
        <v>0</v>
      </c>
      <c r="BU24" s="23">
        <f t="shared" si="9"/>
        <v>0</v>
      </c>
      <c r="BV24" s="23">
        <f t="shared" si="9"/>
        <v>0</v>
      </c>
      <c r="BW24" s="23">
        <f t="shared" si="9"/>
        <v>0</v>
      </c>
      <c r="BX24" s="23">
        <f t="shared" si="9"/>
        <v>0</v>
      </c>
      <c r="BY24" s="23">
        <f t="shared" si="9"/>
        <v>0</v>
      </c>
      <c r="BZ24" s="23">
        <f t="shared" si="9"/>
        <v>0</v>
      </c>
      <c r="CA24" s="23">
        <f t="shared" si="9"/>
        <v>0</v>
      </c>
      <c r="CB24" s="23">
        <f t="shared" si="9"/>
        <v>0</v>
      </c>
      <c r="CC24" s="23">
        <f t="shared" si="9"/>
        <v>0</v>
      </c>
      <c r="CD24" s="23">
        <f t="shared" si="9"/>
        <v>0</v>
      </c>
      <c r="CE24" s="23">
        <f t="shared" si="9"/>
        <v>0</v>
      </c>
      <c r="CF24" s="23">
        <f t="shared" si="9"/>
        <v>0</v>
      </c>
      <c r="CG24" s="23">
        <f t="shared" si="9"/>
        <v>0</v>
      </c>
      <c r="CH24" s="23">
        <f t="shared" si="9"/>
        <v>0</v>
      </c>
      <c r="CI24" s="23">
        <f t="shared" si="9"/>
        <v>0</v>
      </c>
      <c r="CJ24" s="23">
        <f t="shared" si="9"/>
        <v>0</v>
      </c>
      <c r="CK24" s="23">
        <f t="shared" si="9"/>
        <v>0</v>
      </c>
      <c r="CL24" s="23">
        <f t="shared" si="9"/>
        <v>0</v>
      </c>
      <c r="CM24" s="23">
        <f t="shared" si="9"/>
        <v>0</v>
      </c>
      <c r="CN24" s="23">
        <f t="shared" si="9"/>
        <v>0</v>
      </c>
      <c r="CO24" s="23">
        <f t="shared" si="9"/>
        <v>0</v>
      </c>
      <c r="CP24" s="23">
        <f t="shared" si="9"/>
        <v>0</v>
      </c>
      <c r="CQ24" s="23">
        <f t="shared" si="9"/>
        <v>0</v>
      </c>
      <c r="CR24" s="23">
        <f t="shared" si="9"/>
        <v>0</v>
      </c>
      <c r="CS24" s="23">
        <f t="shared" si="9"/>
        <v>0</v>
      </c>
      <c r="CT24" s="23">
        <f t="shared" si="9"/>
        <v>0</v>
      </c>
      <c r="CU24" s="23">
        <f t="shared" si="9"/>
        <v>0</v>
      </c>
      <c r="CV24" s="23">
        <f t="shared" si="9"/>
        <v>0</v>
      </c>
      <c r="CW24" s="23">
        <f t="shared" si="9"/>
        <v>0</v>
      </c>
      <c r="CX24" s="23">
        <f t="shared" si="9"/>
        <v>0</v>
      </c>
      <c r="CY24" s="23">
        <f t="shared" si="9"/>
        <v>0</v>
      </c>
      <c r="CZ24" s="23">
        <f t="shared" si="9"/>
        <v>3</v>
      </c>
      <c r="DA24" s="23">
        <f t="shared" si="9"/>
        <v>10.599699711631542</v>
      </c>
      <c r="DB24" s="23">
        <f t="shared" si="9"/>
        <v>0.65</v>
      </c>
      <c r="DC24" s="23">
        <f t="shared" si="9"/>
        <v>0</v>
      </c>
      <c r="DD24" s="23">
        <f t="shared" si="9"/>
        <v>3.492</v>
      </c>
      <c r="DE24" s="23">
        <f t="shared" si="9"/>
        <v>0</v>
      </c>
      <c r="DF24" s="23">
        <f t="shared" si="9"/>
        <v>0</v>
      </c>
      <c r="DG24" s="23">
        <f t="shared" si="9"/>
        <v>3</v>
      </c>
      <c r="DH24" s="23">
        <f t="shared" si="9"/>
        <v>18.961638196995153</v>
      </c>
      <c r="DI24" s="23">
        <f t="shared" si="9"/>
        <v>0.9</v>
      </c>
      <c r="DJ24" s="23">
        <f t="shared" si="9"/>
        <v>0</v>
      </c>
      <c r="DK24" s="23">
        <f t="shared" si="9"/>
        <v>4.1420000000000003</v>
      </c>
      <c r="DL24" s="23">
        <f t="shared" si="9"/>
        <v>0</v>
      </c>
      <c r="DM24" s="23">
        <f t="shared" si="9"/>
        <v>0</v>
      </c>
      <c r="DN24" s="23" t="s">
        <v>133</v>
      </c>
    </row>
    <row r="25" spans="1:118" ht="22.5" x14ac:dyDescent="0.25">
      <c r="A25" s="23" t="s">
        <v>142</v>
      </c>
      <c r="B25" s="23" t="s">
        <v>143</v>
      </c>
      <c r="C25" s="23" t="s">
        <v>132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0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 t="s">
        <v>133</v>
      </c>
    </row>
    <row r="26" spans="1:118" ht="22.5" x14ac:dyDescent="0.25">
      <c r="A26" s="23" t="s">
        <v>144</v>
      </c>
      <c r="B26" s="23" t="s">
        <v>145</v>
      </c>
      <c r="C26" s="23" t="s">
        <v>132</v>
      </c>
      <c r="D26" s="23">
        <f t="shared" ref="D26:BO26" si="10">D128</f>
        <v>32.905356635360008</v>
      </c>
      <c r="E26" s="23">
        <f t="shared" si="10"/>
        <v>44.611855136612029</v>
      </c>
      <c r="F26" s="23">
        <f t="shared" si="10"/>
        <v>0</v>
      </c>
      <c r="G26" s="23">
        <f t="shared" si="10"/>
        <v>0</v>
      </c>
      <c r="H26" s="23">
        <f t="shared" si="10"/>
        <v>0</v>
      </c>
      <c r="I26" s="23">
        <f t="shared" si="10"/>
        <v>0</v>
      </c>
      <c r="J26" s="23">
        <f t="shared" si="10"/>
        <v>0</v>
      </c>
      <c r="K26" s="23">
        <f t="shared" si="10"/>
        <v>0</v>
      </c>
      <c r="L26" s="23">
        <f t="shared" si="10"/>
        <v>0</v>
      </c>
      <c r="M26" s="23">
        <f t="shared" si="10"/>
        <v>0</v>
      </c>
      <c r="N26" s="23">
        <f t="shared" si="10"/>
        <v>0</v>
      </c>
      <c r="O26" s="23">
        <f t="shared" si="10"/>
        <v>0</v>
      </c>
      <c r="P26" s="23">
        <f t="shared" si="10"/>
        <v>0</v>
      </c>
      <c r="Q26" s="23">
        <f t="shared" si="10"/>
        <v>0</v>
      </c>
      <c r="R26" s="23">
        <f t="shared" si="10"/>
        <v>0</v>
      </c>
      <c r="S26" s="23">
        <f t="shared" si="10"/>
        <v>0</v>
      </c>
      <c r="T26" s="23">
        <f t="shared" si="10"/>
        <v>0</v>
      </c>
      <c r="U26" s="23">
        <f t="shared" si="10"/>
        <v>0</v>
      </c>
      <c r="V26" s="23">
        <f t="shared" si="10"/>
        <v>0</v>
      </c>
      <c r="W26" s="23">
        <f t="shared" si="10"/>
        <v>0</v>
      </c>
      <c r="X26" s="23">
        <f t="shared" si="10"/>
        <v>0</v>
      </c>
      <c r="Y26" s="23">
        <f t="shared" si="10"/>
        <v>0</v>
      </c>
      <c r="Z26" s="23">
        <f t="shared" si="10"/>
        <v>0</v>
      </c>
      <c r="AA26" s="23">
        <f t="shared" si="10"/>
        <v>0</v>
      </c>
      <c r="AB26" s="23">
        <f t="shared" si="10"/>
        <v>0</v>
      </c>
      <c r="AC26" s="23">
        <f t="shared" si="10"/>
        <v>0</v>
      </c>
      <c r="AD26" s="23">
        <f t="shared" si="10"/>
        <v>0</v>
      </c>
      <c r="AE26" s="23">
        <f t="shared" si="10"/>
        <v>0</v>
      </c>
      <c r="AF26" s="23">
        <f t="shared" si="10"/>
        <v>0</v>
      </c>
      <c r="AG26" s="23">
        <f t="shared" si="10"/>
        <v>0</v>
      </c>
      <c r="AH26" s="23">
        <f t="shared" si="10"/>
        <v>0</v>
      </c>
      <c r="AI26" s="23">
        <f t="shared" si="10"/>
        <v>8.7219064686933336</v>
      </c>
      <c r="AJ26" s="23">
        <f t="shared" si="10"/>
        <v>0</v>
      </c>
      <c r="AK26" s="23">
        <f t="shared" si="10"/>
        <v>0</v>
      </c>
      <c r="AL26" s="23">
        <f t="shared" si="10"/>
        <v>0</v>
      </c>
      <c r="AM26" s="23">
        <f t="shared" si="10"/>
        <v>0</v>
      </c>
      <c r="AN26" s="23">
        <f t="shared" si="10"/>
        <v>3</v>
      </c>
      <c r="AO26" s="23">
        <f t="shared" si="10"/>
        <v>0</v>
      </c>
      <c r="AP26" s="23">
        <f t="shared" si="10"/>
        <v>5.5608300000000002</v>
      </c>
      <c r="AQ26" s="23">
        <f t="shared" si="10"/>
        <v>0</v>
      </c>
      <c r="AR26" s="23">
        <f t="shared" si="10"/>
        <v>0</v>
      </c>
      <c r="AS26" s="23">
        <f t="shared" si="10"/>
        <v>0</v>
      </c>
      <c r="AT26" s="23">
        <f t="shared" si="10"/>
        <v>0</v>
      </c>
      <c r="AU26" s="23">
        <f t="shared" si="10"/>
        <v>2</v>
      </c>
      <c r="AV26" s="23">
        <f t="shared" si="10"/>
        <v>0</v>
      </c>
      <c r="AW26" s="23">
        <f t="shared" si="10"/>
        <v>4.5120835000000001</v>
      </c>
      <c r="AX26" s="23">
        <f t="shared" si="10"/>
        <v>0</v>
      </c>
      <c r="AY26" s="23">
        <f t="shared" si="10"/>
        <v>0</v>
      </c>
      <c r="AZ26" s="23">
        <f t="shared" si="10"/>
        <v>0</v>
      </c>
      <c r="BA26" s="23">
        <f t="shared" si="10"/>
        <v>0</v>
      </c>
      <c r="BB26" s="23">
        <f t="shared" si="10"/>
        <v>3</v>
      </c>
      <c r="BC26" s="23">
        <f t="shared" si="10"/>
        <v>0</v>
      </c>
      <c r="BD26" s="23">
        <f t="shared" si="10"/>
        <v>4.7019535519125686</v>
      </c>
      <c r="BE26" s="23">
        <f t="shared" si="10"/>
        <v>0</v>
      </c>
      <c r="BF26" s="23">
        <f t="shared" si="10"/>
        <v>0</v>
      </c>
      <c r="BG26" s="23">
        <f t="shared" si="10"/>
        <v>0</v>
      </c>
      <c r="BH26" s="23">
        <f t="shared" si="10"/>
        <v>0</v>
      </c>
      <c r="BI26" s="23">
        <f t="shared" si="10"/>
        <v>4</v>
      </c>
      <c r="BJ26" s="23">
        <f t="shared" si="10"/>
        <v>0</v>
      </c>
      <c r="BK26" s="23">
        <f t="shared" si="10"/>
        <v>0</v>
      </c>
      <c r="BL26" s="23">
        <f t="shared" si="10"/>
        <v>0</v>
      </c>
      <c r="BM26" s="23">
        <f t="shared" si="10"/>
        <v>0</v>
      </c>
      <c r="BN26" s="23">
        <f t="shared" si="10"/>
        <v>0</v>
      </c>
      <c r="BO26" s="23">
        <f t="shared" si="10"/>
        <v>0</v>
      </c>
      <c r="BP26" s="23">
        <f t="shared" ref="BP26:DM26" si="11">BP128</f>
        <v>0</v>
      </c>
      <c r="BQ26" s="23">
        <f t="shared" si="11"/>
        <v>0</v>
      </c>
      <c r="BR26" s="23">
        <f t="shared" si="11"/>
        <v>14.677704918032788</v>
      </c>
      <c r="BS26" s="23">
        <f t="shared" si="11"/>
        <v>0</v>
      </c>
      <c r="BT26" s="23">
        <f t="shared" si="11"/>
        <v>0</v>
      </c>
      <c r="BU26" s="23">
        <f t="shared" si="11"/>
        <v>0</v>
      </c>
      <c r="BV26" s="23">
        <f t="shared" si="11"/>
        <v>0</v>
      </c>
      <c r="BW26" s="23">
        <f t="shared" si="11"/>
        <v>1</v>
      </c>
      <c r="BX26" s="23">
        <f t="shared" si="11"/>
        <v>0</v>
      </c>
      <c r="BY26" s="23">
        <f t="shared" si="11"/>
        <v>0</v>
      </c>
      <c r="BZ26" s="23">
        <f t="shared" si="11"/>
        <v>0</v>
      </c>
      <c r="CA26" s="23">
        <f t="shared" si="11"/>
        <v>0</v>
      </c>
      <c r="CB26" s="23">
        <f t="shared" si="11"/>
        <v>0</v>
      </c>
      <c r="CC26" s="23">
        <f t="shared" si="11"/>
        <v>0</v>
      </c>
      <c r="CD26" s="23">
        <f t="shared" si="11"/>
        <v>0</v>
      </c>
      <c r="CE26" s="23">
        <f t="shared" si="11"/>
        <v>0</v>
      </c>
      <c r="CF26" s="23">
        <f t="shared" si="11"/>
        <v>0</v>
      </c>
      <c r="CG26" s="23">
        <f t="shared" si="11"/>
        <v>0</v>
      </c>
      <c r="CH26" s="23">
        <f t="shared" si="11"/>
        <v>0</v>
      </c>
      <c r="CI26" s="23">
        <f t="shared" si="11"/>
        <v>0</v>
      </c>
      <c r="CJ26" s="23">
        <f t="shared" si="11"/>
        <v>0</v>
      </c>
      <c r="CK26" s="23">
        <f t="shared" si="11"/>
        <v>0</v>
      </c>
      <c r="CL26" s="23">
        <f t="shared" si="11"/>
        <v>0</v>
      </c>
      <c r="CM26" s="23">
        <f t="shared" si="11"/>
        <v>19.671366666666668</v>
      </c>
      <c r="CN26" s="23">
        <f t="shared" si="11"/>
        <v>0</v>
      </c>
      <c r="CO26" s="23">
        <f t="shared" si="11"/>
        <v>0</v>
      </c>
      <c r="CP26" s="23">
        <f t="shared" si="11"/>
        <v>0</v>
      </c>
      <c r="CQ26" s="23">
        <f t="shared" si="11"/>
        <v>0</v>
      </c>
      <c r="CR26" s="23">
        <f t="shared" si="11"/>
        <v>2</v>
      </c>
      <c r="CS26" s="23">
        <f t="shared" si="11"/>
        <v>0</v>
      </c>
      <c r="CT26" s="23">
        <f t="shared" si="11"/>
        <v>19.671366666666668</v>
      </c>
      <c r="CU26" s="23">
        <f t="shared" si="11"/>
        <v>0</v>
      </c>
      <c r="CV26" s="23">
        <f t="shared" si="11"/>
        <v>0</v>
      </c>
      <c r="CW26" s="23">
        <f t="shared" si="11"/>
        <v>0</v>
      </c>
      <c r="CX26" s="23">
        <f t="shared" si="11"/>
        <v>0</v>
      </c>
      <c r="CY26" s="23">
        <f t="shared" si="11"/>
        <v>2</v>
      </c>
      <c r="CZ26" s="23">
        <f t="shared" si="11"/>
        <v>0</v>
      </c>
      <c r="DA26" s="23">
        <f t="shared" si="11"/>
        <v>32.905356635360008</v>
      </c>
      <c r="DB26" s="23">
        <f t="shared" si="11"/>
        <v>0</v>
      </c>
      <c r="DC26" s="23">
        <f t="shared" si="11"/>
        <v>0</v>
      </c>
      <c r="DD26" s="23">
        <f t="shared" si="11"/>
        <v>0</v>
      </c>
      <c r="DE26" s="23">
        <f t="shared" si="11"/>
        <v>0</v>
      </c>
      <c r="DF26" s="23">
        <f t="shared" si="11"/>
        <v>8</v>
      </c>
      <c r="DG26" s="23">
        <f t="shared" si="11"/>
        <v>0</v>
      </c>
      <c r="DH26" s="23">
        <f t="shared" si="11"/>
        <v>44.611855136612029</v>
      </c>
      <c r="DI26" s="23">
        <f t="shared" si="11"/>
        <v>0</v>
      </c>
      <c r="DJ26" s="23">
        <f t="shared" si="11"/>
        <v>0</v>
      </c>
      <c r="DK26" s="23">
        <f t="shared" si="11"/>
        <v>0</v>
      </c>
      <c r="DL26" s="23">
        <f t="shared" si="11"/>
        <v>0</v>
      </c>
      <c r="DM26" s="23">
        <f t="shared" si="11"/>
        <v>9</v>
      </c>
      <c r="DN26" s="23" t="s">
        <v>133</v>
      </c>
    </row>
    <row r="27" spans="1:118" x14ac:dyDescent="0.25">
      <c r="A27" s="24">
        <v>1</v>
      </c>
      <c r="B27" s="24" t="s">
        <v>146</v>
      </c>
      <c r="C27" s="25" t="s">
        <v>132</v>
      </c>
      <c r="D27" s="26">
        <f t="shared" ref="D27:BO27" si="12">D28+D41+D122+D128</f>
        <v>667.8690519835236</v>
      </c>
      <c r="E27" s="26">
        <f t="shared" si="12"/>
        <v>652.40440198876888</v>
      </c>
      <c r="F27" s="26">
        <f t="shared" si="12"/>
        <v>0</v>
      </c>
      <c r="G27" s="26">
        <f t="shared" si="12"/>
        <v>0</v>
      </c>
      <c r="H27" s="26">
        <f t="shared" si="12"/>
        <v>0</v>
      </c>
      <c r="I27" s="26">
        <f t="shared" si="12"/>
        <v>0</v>
      </c>
      <c r="J27" s="26">
        <f t="shared" si="12"/>
        <v>0</v>
      </c>
      <c r="K27" s="26">
        <f t="shared" si="12"/>
        <v>0</v>
      </c>
      <c r="L27" s="26">
        <f t="shared" si="12"/>
        <v>0</v>
      </c>
      <c r="M27" s="26">
        <f t="shared" si="12"/>
        <v>0</v>
      </c>
      <c r="N27" s="26">
        <f t="shared" si="12"/>
        <v>0</v>
      </c>
      <c r="O27" s="26">
        <f t="shared" si="12"/>
        <v>0</v>
      </c>
      <c r="P27" s="26">
        <f t="shared" si="12"/>
        <v>0</v>
      </c>
      <c r="Q27" s="26">
        <f t="shared" si="12"/>
        <v>0</v>
      </c>
      <c r="R27" s="26">
        <f t="shared" si="12"/>
        <v>0</v>
      </c>
      <c r="S27" s="26">
        <f t="shared" si="12"/>
        <v>0</v>
      </c>
      <c r="T27" s="26">
        <f t="shared" si="12"/>
        <v>0</v>
      </c>
      <c r="U27" s="26">
        <f t="shared" si="12"/>
        <v>44.026758131454507</v>
      </c>
      <c r="V27" s="26">
        <f t="shared" si="12"/>
        <v>3.79</v>
      </c>
      <c r="W27" s="26">
        <f t="shared" si="12"/>
        <v>0</v>
      </c>
      <c r="X27" s="26">
        <f t="shared" si="12"/>
        <v>6.7259999999999991</v>
      </c>
      <c r="Y27" s="26">
        <f t="shared" si="12"/>
        <v>0</v>
      </c>
      <c r="Z27" s="26">
        <f t="shared" si="12"/>
        <v>10</v>
      </c>
      <c r="AA27" s="26">
        <f t="shared" si="12"/>
        <v>0</v>
      </c>
      <c r="AB27" s="26">
        <f t="shared" si="12"/>
        <v>44.026758131454507</v>
      </c>
      <c r="AC27" s="26">
        <f t="shared" si="12"/>
        <v>3.79</v>
      </c>
      <c r="AD27" s="26">
        <f t="shared" si="12"/>
        <v>0</v>
      </c>
      <c r="AE27" s="26">
        <f t="shared" si="12"/>
        <v>6.7259999999999991</v>
      </c>
      <c r="AF27" s="26">
        <f t="shared" si="12"/>
        <v>0</v>
      </c>
      <c r="AG27" s="26">
        <f t="shared" si="12"/>
        <v>10</v>
      </c>
      <c r="AH27" s="26">
        <f t="shared" si="12"/>
        <v>0</v>
      </c>
      <c r="AI27" s="26">
        <f t="shared" si="12"/>
        <v>70.222680024963495</v>
      </c>
      <c r="AJ27" s="26">
        <f t="shared" si="12"/>
        <v>3.3600000000000003</v>
      </c>
      <c r="AK27" s="26">
        <f t="shared" si="12"/>
        <v>0</v>
      </c>
      <c r="AL27" s="26">
        <f t="shared" si="12"/>
        <v>1.927</v>
      </c>
      <c r="AM27" s="26">
        <f t="shared" si="12"/>
        <v>0</v>
      </c>
      <c r="AN27" s="26">
        <f t="shared" si="12"/>
        <v>1673</v>
      </c>
      <c r="AO27" s="26">
        <f t="shared" si="12"/>
        <v>0</v>
      </c>
      <c r="AP27" s="26">
        <f t="shared" si="12"/>
        <v>54.750532119859997</v>
      </c>
      <c r="AQ27" s="26">
        <f t="shared" si="12"/>
        <v>3.3600000000000003</v>
      </c>
      <c r="AR27" s="26">
        <f t="shared" si="12"/>
        <v>0</v>
      </c>
      <c r="AS27" s="26">
        <f t="shared" si="12"/>
        <v>1.927</v>
      </c>
      <c r="AT27" s="26">
        <f t="shared" si="12"/>
        <v>0</v>
      </c>
      <c r="AU27" s="26">
        <f t="shared" si="12"/>
        <v>1425</v>
      </c>
      <c r="AV27" s="26">
        <f t="shared" si="12"/>
        <v>0</v>
      </c>
      <c r="AW27" s="26">
        <f t="shared" si="12"/>
        <v>73.80735919866153</v>
      </c>
      <c r="AX27" s="26">
        <f t="shared" si="12"/>
        <v>1.05</v>
      </c>
      <c r="AY27" s="26">
        <f t="shared" si="12"/>
        <v>0</v>
      </c>
      <c r="AZ27" s="26">
        <f t="shared" si="12"/>
        <v>1.2</v>
      </c>
      <c r="BA27" s="26">
        <f t="shared" si="12"/>
        <v>0</v>
      </c>
      <c r="BB27" s="26">
        <f t="shared" si="12"/>
        <v>1253</v>
      </c>
      <c r="BC27" s="26">
        <f t="shared" si="12"/>
        <v>0</v>
      </c>
      <c r="BD27" s="26">
        <f t="shared" si="12"/>
        <v>73.81275590278716</v>
      </c>
      <c r="BE27" s="26">
        <f t="shared" si="12"/>
        <v>1.85</v>
      </c>
      <c r="BF27" s="26">
        <f t="shared" si="12"/>
        <v>0</v>
      </c>
      <c r="BG27" s="26">
        <f t="shared" si="12"/>
        <v>1.48</v>
      </c>
      <c r="BH27" s="26">
        <f t="shared" si="12"/>
        <v>0</v>
      </c>
      <c r="BI27" s="26">
        <f t="shared" si="12"/>
        <v>1757</v>
      </c>
      <c r="BJ27" s="26">
        <f t="shared" si="12"/>
        <v>0</v>
      </c>
      <c r="BK27" s="26">
        <f t="shared" si="12"/>
        <v>76.947890713381412</v>
      </c>
      <c r="BL27" s="26">
        <f t="shared" si="12"/>
        <v>1.8</v>
      </c>
      <c r="BM27" s="26">
        <f t="shared" si="12"/>
        <v>0</v>
      </c>
      <c r="BN27" s="26">
        <f t="shared" si="12"/>
        <v>0.78400000000000003</v>
      </c>
      <c r="BO27" s="26">
        <f t="shared" si="12"/>
        <v>0</v>
      </c>
      <c r="BP27" s="26">
        <f t="shared" ref="BP27:DM27" si="13">BP28+BP41+BP122+BP128</f>
        <v>1337</v>
      </c>
      <c r="BQ27" s="26">
        <f t="shared" si="13"/>
        <v>0</v>
      </c>
      <c r="BR27" s="26">
        <f t="shared" si="13"/>
        <v>76.949991919604514</v>
      </c>
      <c r="BS27" s="26">
        <f t="shared" si="13"/>
        <v>2.2000000000000002</v>
      </c>
      <c r="BT27" s="26">
        <f t="shared" si="13"/>
        <v>0</v>
      </c>
      <c r="BU27" s="26">
        <f t="shared" si="13"/>
        <v>0.78400000000000003</v>
      </c>
      <c r="BV27" s="26">
        <f t="shared" si="13"/>
        <v>0</v>
      </c>
      <c r="BW27" s="26">
        <f t="shared" si="13"/>
        <v>1759</v>
      </c>
      <c r="BX27" s="26">
        <f t="shared" si="13"/>
        <v>0</v>
      </c>
      <c r="BY27" s="26">
        <f t="shared" si="13"/>
        <v>143.84178666149941</v>
      </c>
      <c r="BZ27" s="26">
        <f t="shared" si="13"/>
        <v>2.8</v>
      </c>
      <c r="CA27" s="26">
        <f t="shared" si="13"/>
        <v>0</v>
      </c>
      <c r="CB27" s="26">
        <f t="shared" si="13"/>
        <v>6.3980000000000006</v>
      </c>
      <c r="CC27" s="26">
        <f t="shared" si="13"/>
        <v>0</v>
      </c>
      <c r="CD27" s="26">
        <f t="shared" si="13"/>
        <v>1131</v>
      </c>
      <c r="CE27" s="26">
        <f t="shared" si="13"/>
        <v>0</v>
      </c>
      <c r="CF27" s="26">
        <f t="shared" si="13"/>
        <v>143.84178666149941</v>
      </c>
      <c r="CG27" s="26">
        <f t="shared" si="13"/>
        <v>2.8</v>
      </c>
      <c r="CH27" s="26">
        <f t="shared" si="13"/>
        <v>0</v>
      </c>
      <c r="CI27" s="26">
        <f t="shared" si="13"/>
        <v>6.3980000000000006</v>
      </c>
      <c r="CJ27" s="26">
        <f t="shared" si="13"/>
        <v>0</v>
      </c>
      <c r="CK27" s="26">
        <f t="shared" si="13"/>
        <v>1131</v>
      </c>
      <c r="CL27" s="26">
        <f t="shared" si="13"/>
        <v>0</v>
      </c>
      <c r="CM27" s="26">
        <f t="shared" si="13"/>
        <v>259.02257725356333</v>
      </c>
      <c r="CN27" s="26">
        <f t="shared" si="13"/>
        <v>17.3</v>
      </c>
      <c r="CO27" s="26">
        <f t="shared" si="13"/>
        <v>0</v>
      </c>
      <c r="CP27" s="26">
        <f t="shared" si="13"/>
        <v>1.6659999999999999</v>
      </c>
      <c r="CQ27" s="26">
        <f t="shared" si="13"/>
        <v>0</v>
      </c>
      <c r="CR27" s="26">
        <f t="shared" si="13"/>
        <v>941</v>
      </c>
      <c r="CS27" s="26">
        <f t="shared" si="13"/>
        <v>0</v>
      </c>
      <c r="CT27" s="26">
        <f t="shared" si="13"/>
        <v>259.02257725356333</v>
      </c>
      <c r="CU27" s="26">
        <f t="shared" si="13"/>
        <v>17.3</v>
      </c>
      <c r="CV27" s="26">
        <f t="shared" si="13"/>
        <v>0</v>
      </c>
      <c r="CW27" s="26">
        <f t="shared" si="13"/>
        <v>1.6659999999999999</v>
      </c>
      <c r="CX27" s="26">
        <f t="shared" si="13"/>
        <v>0</v>
      </c>
      <c r="CY27" s="26">
        <f t="shared" si="13"/>
        <v>941</v>
      </c>
      <c r="CZ27" s="26">
        <f t="shared" si="13"/>
        <v>3</v>
      </c>
      <c r="DA27" s="26">
        <f t="shared" si="13"/>
        <v>667.8690519835236</v>
      </c>
      <c r="DB27" s="26">
        <f t="shared" si="13"/>
        <v>30.1</v>
      </c>
      <c r="DC27" s="26">
        <f t="shared" si="13"/>
        <v>0</v>
      </c>
      <c r="DD27" s="26">
        <f t="shared" si="13"/>
        <v>18.701000000000004</v>
      </c>
      <c r="DE27" s="26">
        <f t="shared" si="13"/>
        <v>0</v>
      </c>
      <c r="DF27" s="26">
        <f t="shared" si="13"/>
        <v>6345</v>
      </c>
      <c r="DG27" s="26">
        <f t="shared" si="13"/>
        <v>3</v>
      </c>
      <c r="DH27" s="26">
        <f t="shared" si="13"/>
        <v>652.40440198876888</v>
      </c>
      <c r="DI27" s="26">
        <f t="shared" si="13"/>
        <v>31.300000000000004</v>
      </c>
      <c r="DJ27" s="26">
        <f t="shared" si="13"/>
        <v>0</v>
      </c>
      <c r="DK27" s="26">
        <f t="shared" si="13"/>
        <v>18.981000000000002</v>
      </c>
      <c r="DL27" s="26">
        <f t="shared" si="13"/>
        <v>0</v>
      </c>
      <c r="DM27" s="26">
        <f t="shared" si="13"/>
        <v>7023</v>
      </c>
      <c r="DN27" s="26" t="s">
        <v>133</v>
      </c>
    </row>
    <row r="28" spans="1:118" ht="21" x14ac:dyDescent="0.25">
      <c r="A28" s="24" t="s">
        <v>147</v>
      </c>
      <c r="B28" s="24" t="s">
        <v>148</v>
      </c>
      <c r="C28" s="27" t="s">
        <v>132</v>
      </c>
      <c r="D28" s="26">
        <f>D29</f>
        <v>15.123093444696128</v>
      </c>
      <c r="E28" s="26">
        <f>E29</f>
        <v>14.951697232739001</v>
      </c>
      <c r="F28" s="26">
        <f t="shared" ref="F28:BQ29" si="14">F29</f>
        <v>0</v>
      </c>
      <c r="G28" s="26">
        <f t="shared" si="14"/>
        <v>0</v>
      </c>
      <c r="H28" s="26">
        <f t="shared" si="14"/>
        <v>0</v>
      </c>
      <c r="I28" s="26">
        <f t="shared" si="14"/>
        <v>0</v>
      </c>
      <c r="J28" s="26">
        <f t="shared" si="14"/>
        <v>0</v>
      </c>
      <c r="K28" s="26">
        <f t="shared" si="14"/>
        <v>0</v>
      </c>
      <c r="L28" s="26">
        <f t="shared" si="14"/>
        <v>0</v>
      </c>
      <c r="M28" s="26">
        <f t="shared" si="14"/>
        <v>0</v>
      </c>
      <c r="N28" s="26">
        <f t="shared" si="14"/>
        <v>0</v>
      </c>
      <c r="O28" s="26">
        <f t="shared" si="14"/>
        <v>0</v>
      </c>
      <c r="P28" s="26">
        <f t="shared" si="14"/>
        <v>0</v>
      </c>
      <c r="Q28" s="26">
        <f t="shared" si="14"/>
        <v>0</v>
      </c>
      <c r="R28" s="26">
        <f t="shared" si="14"/>
        <v>0</v>
      </c>
      <c r="S28" s="26">
        <f t="shared" si="14"/>
        <v>0</v>
      </c>
      <c r="T28" s="26">
        <f t="shared" si="14"/>
        <v>0</v>
      </c>
      <c r="U28" s="26">
        <f t="shared" si="14"/>
        <v>7.6350115828790006</v>
      </c>
      <c r="V28" s="26">
        <f t="shared" si="14"/>
        <v>1.51</v>
      </c>
      <c r="W28" s="26">
        <f t="shared" si="14"/>
        <v>0</v>
      </c>
      <c r="X28" s="26">
        <f t="shared" si="14"/>
        <v>0</v>
      </c>
      <c r="Y28" s="26">
        <f t="shared" si="14"/>
        <v>0</v>
      </c>
      <c r="Z28" s="26">
        <f t="shared" si="14"/>
        <v>5</v>
      </c>
      <c r="AA28" s="26">
        <f t="shared" si="14"/>
        <v>0</v>
      </c>
      <c r="AB28" s="26">
        <f t="shared" si="14"/>
        <v>7.6350115828790006</v>
      </c>
      <c r="AC28" s="26">
        <f t="shared" si="14"/>
        <v>1.51</v>
      </c>
      <c r="AD28" s="26">
        <f t="shared" si="14"/>
        <v>0</v>
      </c>
      <c r="AE28" s="26">
        <f t="shared" si="14"/>
        <v>0</v>
      </c>
      <c r="AF28" s="26">
        <f t="shared" si="14"/>
        <v>0</v>
      </c>
      <c r="AG28" s="26">
        <f t="shared" si="14"/>
        <v>5</v>
      </c>
      <c r="AH28" s="26">
        <f t="shared" si="14"/>
        <v>0</v>
      </c>
      <c r="AI28" s="26">
        <f t="shared" si="14"/>
        <v>7.4880818618171254</v>
      </c>
      <c r="AJ28" s="26">
        <f t="shared" si="14"/>
        <v>1.6600000000000001</v>
      </c>
      <c r="AK28" s="26">
        <f t="shared" si="14"/>
        <v>0</v>
      </c>
      <c r="AL28" s="26">
        <f t="shared" si="14"/>
        <v>0.71</v>
      </c>
      <c r="AM28" s="26">
        <f t="shared" si="14"/>
        <v>0</v>
      </c>
      <c r="AN28" s="26">
        <f t="shared" si="14"/>
        <v>3</v>
      </c>
      <c r="AO28" s="26">
        <f t="shared" si="14"/>
        <v>0</v>
      </c>
      <c r="AP28" s="26">
        <f t="shared" si="14"/>
        <v>7.3166856498600001</v>
      </c>
      <c r="AQ28" s="26">
        <f t="shared" si="14"/>
        <v>1.6600000000000001</v>
      </c>
      <c r="AR28" s="26">
        <f t="shared" si="14"/>
        <v>0</v>
      </c>
      <c r="AS28" s="26">
        <f t="shared" si="14"/>
        <v>0.71</v>
      </c>
      <c r="AT28" s="26">
        <f t="shared" si="14"/>
        <v>0</v>
      </c>
      <c r="AU28" s="26">
        <f t="shared" si="14"/>
        <v>3</v>
      </c>
      <c r="AV28" s="26">
        <f t="shared" si="14"/>
        <v>0</v>
      </c>
      <c r="AW28" s="26">
        <f t="shared" si="14"/>
        <v>0</v>
      </c>
      <c r="AX28" s="26">
        <f t="shared" si="14"/>
        <v>0</v>
      </c>
      <c r="AY28" s="26">
        <f t="shared" si="14"/>
        <v>0</v>
      </c>
      <c r="AZ28" s="26">
        <f t="shared" si="14"/>
        <v>0</v>
      </c>
      <c r="BA28" s="26">
        <f t="shared" si="14"/>
        <v>0</v>
      </c>
      <c r="BB28" s="26">
        <f t="shared" si="14"/>
        <v>0</v>
      </c>
      <c r="BC28" s="26">
        <f t="shared" si="14"/>
        <v>0</v>
      </c>
      <c r="BD28" s="26">
        <f t="shared" si="14"/>
        <v>0</v>
      </c>
      <c r="BE28" s="26">
        <f t="shared" si="14"/>
        <v>0</v>
      </c>
      <c r="BF28" s="26">
        <f t="shared" si="14"/>
        <v>0</v>
      </c>
      <c r="BG28" s="26">
        <f t="shared" si="14"/>
        <v>0</v>
      </c>
      <c r="BH28" s="26">
        <f t="shared" si="14"/>
        <v>0</v>
      </c>
      <c r="BI28" s="26">
        <f t="shared" si="14"/>
        <v>0</v>
      </c>
      <c r="BJ28" s="26">
        <f t="shared" si="14"/>
        <v>0</v>
      </c>
      <c r="BK28" s="26">
        <f t="shared" si="14"/>
        <v>0</v>
      </c>
      <c r="BL28" s="26">
        <f t="shared" si="14"/>
        <v>0</v>
      </c>
      <c r="BM28" s="26">
        <f t="shared" si="14"/>
        <v>0</v>
      </c>
      <c r="BN28" s="26">
        <f t="shared" si="14"/>
        <v>0</v>
      </c>
      <c r="BO28" s="26">
        <f t="shared" si="14"/>
        <v>0</v>
      </c>
      <c r="BP28" s="26">
        <f t="shared" si="14"/>
        <v>0</v>
      </c>
      <c r="BQ28" s="26">
        <f t="shared" si="14"/>
        <v>0</v>
      </c>
      <c r="BR28" s="26">
        <f t="shared" ref="BR28:CZ29" si="15">BR29</f>
        <v>0</v>
      </c>
      <c r="BS28" s="26">
        <f t="shared" si="15"/>
        <v>0</v>
      </c>
      <c r="BT28" s="26">
        <f t="shared" si="15"/>
        <v>0</v>
      </c>
      <c r="BU28" s="26">
        <f t="shared" si="15"/>
        <v>0</v>
      </c>
      <c r="BV28" s="26">
        <f t="shared" si="15"/>
        <v>0</v>
      </c>
      <c r="BW28" s="26">
        <f t="shared" si="15"/>
        <v>0</v>
      </c>
      <c r="BX28" s="26">
        <f t="shared" si="15"/>
        <v>0</v>
      </c>
      <c r="BY28" s="26">
        <f t="shared" si="15"/>
        <v>0</v>
      </c>
      <c r="BZ28" s="26">
        <f t="shared" si="15"/>
        <v>0</v>
      </c>
      <c r="CA28" s="26">
        <f t="shared" si="15"/>
        <v>0</v>
      </c>
      <c r="CB28" s="26">
        <f t="shared" si="15"/>
        <v>0</v>
      </c>
      <c r="CC28" s="26">
        <f t="shared" si="15"/>
        <v>0</v>
      </c>
      <c r="CD28" s="26">
        <f t="shared" si="15"/>
        <v>0</v>
      </c>
      <c r="CE28" s="26">
        <f t="shared" si="15"/>
        <v>0</v>
      </c>
      <c r="CF28" s="26">
        <f t="shared" si="15"/>
        <v>0</v>
      </c>
      <c r="CG28" s="26">
        <f t="shared" si="15"/>
        <v>0</v>
      </c>
      <c r="CH28" s="26">
        <f t="shared" si="15"/>
        <v>0</v>
      </c>
      <c r="CI28" s="26">
        <f t="shared" si="15"/>
        <v>0</v>
      </c>
      <c r="CJ28" s="26">
        <f t="shared" si="15"/>
        <v>0</v>
      </c>
      <c r="CK28" s="26">
        <f t="shared" si="15"/>
        <v>0</v>
      </c>
      <c r="CL28" s="26">
        <f t="shared" si="15"/>
        <v>0</v>
      </c>
      <c r="CM28" s="26">
        <f t="shared" si="15"/>
        <v>0</v>
      </c>
      <c r="CN28" s="26">
        <f t="shared" si="15"/>
        <v>0</v>
      </c>
      <c r="CO28" s="26">
        <f t="shared" si="15"/>
        <v>0</v>
      </c>
      <c r="CP28" s="26">
        <f t="shared" si="15"/>
        <v>0</v>
      </c>
      <c r="CQ28" s="26">
        <f t="shared" si="15"/>
        <v>0</v>
      </c>
      <c r="CR28" s="26">
        <f t="shared" si="15"/>
        <v>0</v>
      </c>
      <c r="CS28" s="26">
        <f t="shared" si="15"/>
        <v>0</v>
      </c>
      <c r="CT28" s="26">
        <f t="shared" si="15"/>
        <v>0</v>
      </c>
      <c r="CU28" s="26">
        <f t="shared" si="15"/>
        <v>0</v>
      </c>
      <c r="CV28" s="26">
        <f t="shared" si="15"/>
        <v>0</v>
      </c>
      <c r="CW28" s="26">
        <f t="shared" si="15"/>
        <v>0</v>
      </c>
      <c r="CX28" s="26">
        <f t="shared" si="15"/>
        <v>0</v>
      </c>
      <c r="CY28" s="26">
        <f t="shared" si="15"/>
        <v>0</v>
      </c>
      <c r="CZ28" s="26">
        <f t="shared" si="15"/>
        <v>0</v>
      </c>
      <c r="DA28" s="26">
        <f t="shared" ref="CZ28:DM29" si="16">DA29</f>
        <v>15.123093444696128</v>
      </c>
      <c r="DB28" s="26">
        <f t="shared" si="16"/>
        <v>3.17</v>
      </c>
      <c r="DC28" s="26">
        <f t="shared" si="16"/>
        <v>0</v>
      </c>
      <c r="DD28" s="26">
        <f t="shared" si="16"/>
        <v>0.71</v>
      </c>
      <c r="DE28" s="26">
        <f t="shared" si="16"/>
        <v>0</v>
      </c>
      <c r="DF28" s="26">
        <f t="shared" si="16"/>
        <v>8</v>
      </c>
      <c r="DG28" s="26">
        <f t="shared" si="16"/>
        <v>0</v>
      </c>
      <c r="DH28" s="26">
        <f t="shared" si="16"/>
        <v>14.951697232739001</v>
      </c>
      <c r="DI28" s="26">
        <f t="shared" si="16"/>
        <v>3.17</v>
      </c>
      <c r="DJ28" s="26">
        <f t="shared" si="16"/>
        <v>0</v>
      </c>
      <c r="DK28" s="26">
        <f t="shared" si="16"/>
        <v>0.71</v>
      </c>
      <c r="DL28" s="26">
        <f t="shared" si="16"/>
        <v>0</v>
      </c>
      <c r="DM28" s="26">
        <f t="shared" si="16"/>
        <v>8</v>
      </c>
      <c r="DN28" s="26" t="s">
        <v>133</v>
      </c>
    </row>
    <row r="29" spans="1:118" ht="63" x14ac:dyDescent="0.25">
      <c r="A29" s="24" t="s">
        <v>149</v>
      </c>
      <c r="B29" s="24" t="s">
        <v>150</v>
      </c>
      <c r="C29" s="28" t="s">
        <v>132</v>
      </c>
      <c r="D29" s="26">
        <f>D30</f>
        <v>15.123093444696128</v>
      </c>
      <c r="E29" s="26">
        <f>E30</f>
        <v>14.951697232739001</v>
      </c>
      <c r="F29" s="26">
        <f t="shared" si="14"/>
        <v>0</v>
      </c>
      <c r="G29" s="26">
        <f t="shared" si="14"/>
        <v>0</v>
      </c>
      <c r="H29" s="26">
        <f t="shared" si="14"/>
        <v>0</v>
      </c>
      <c r="I29" s="26">
        <f t="shared" si="14"/>
        <v>0</v>
      </c>
      <c r="J29" s="26">
        <f t="shared" si="14"/>
        <v>0</v>
      </c>
      <c r="K29" s="26">
        <f t="shared" si="14"/>
        <v>0</v>
      </c>
      <c r="L29" s="26">
        <f t="shared" si="14"/>
        <v>0</v>
      </c>
      <c r="M29" s="26">
        <f t="shared" si="14"/>
        <v>0</v>
      </c>
      <c r="N29" s="26">
        <f t="shared" si="14"/>
        <v>0</v>
      </c>
      <c r="O29" s="26">
        <f t="shared" si="14"/>
        <v>0</v>
      </c>
      <c r="P29" s="26">
        <f t="shared" si="14"/>
        <v>0</v>
      </c>
      <c r="Q29" s="26">
        <f t="shared" si="14"/>
        <v>0</v>
      </c>
      <c r="R29" s="26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7.6350115828790006</v>
      </c>
      <c r="V29" s="26">
        <f t="shared" si="14"/>
        <v>1.51</v>
      </c>
      <c r="W29" s="26">
        <f t="shared" si="14"/>
        <v>0</v>
      </c>
      <c r="X29" s="26">
        <f t="shared" si="14"/>
        <v>0</v>
      </c>
      <c r="Y29" s="26">
        <f t="shared" si="14"/>
        <v>0</v>
      </c>
      <c r="Z29" s="26">
        <f t="shared" si="14"/>
        <v>5</v>
      </c>
      <c r="AA29" s="26">
        <f t="shared" si="14"/>
        <v>0</v>
      </c>
      <c r="AB29" s="26">
        <f t="shared" si="14"/>
        <v>7.6350115828790006</v>
      </c>
      <c r="AC29" s="26">
        <f t="shared" si="14"/>
        <v>1.51</v>
      </c>
      <c r="AD29" s="26">
        <f t="shared" si="14"/>
        <v>0</v>
      </c>
      <c r="AE29" s="26">
        <f t="shared" si="14"/>
        <v>0</v>
      </c>
      <c r="AF29" s="26">
        <f t="shared" si="14"/>
        <v>0</v>
      </c>
      <c r="AG29" s="26">
        <f t="shared" si="14"/>
        <v>5</v>
      </c>
      <c r="AH29" s="26">
        <f t="shared" si="14"/>
        <v>0</v>
      </c>
      <c r="AI29" s="26">
        <f t="shared" si="14"/>
        <v>7.4880818618171254</v>
      </c>
      <c r="AJ29" s="26">
        <f t="shared" si="14"/>
        <v>1.6600000000000001</v>
      </c>
      <c r="AK29" s="26">
        <f t="shared" si="14"/>
        <v>0</v>
      </c>
      <c r="AL29" s="26">
        <f t="shared" si="14"/>
        <v>0.71</v>
      </c>
      <c r="AM29" s="26">
        <f t="shared" si="14"/>
        <v>0</v>
      </c>
      <c r="AN29" s="26">
        <f t="shared" si="14"/>
        <v>3</v>
      </c>
      <c r="AO29" s="26">
        <f t="shared" si="14"/>
        <v>0</v>
      </c>
      <c r="AP29" s="26">
        <f t="shared" si="14"/>
        <v>7.3166856498600001</v>
      </c>
      <c r="AQ29" s="26">
        <f t="shared" si="14"/>
        <v>1.6600000000000001</v>
      </c>
      <c r="AR29" s="26">
        <f t="shared" si="14"/>
        <v>0</v>
      </c>
      <c r="AS29" s="26">
        <f t="shared" si="14"/>
        <v>0.71</v>
      </c>
      <c r="AT29" s="26">
        <f t="shared" si="14"/>
        <v>0</v>
      </c>
      <c r="AU29" s="26">
        <f t="shared" si="14"/>
        <v>3</v>
      </c>
      <c r="AV29" s="26">
        <f t="shared" si="14"/>
        <v>0</v>
      </c>
      <c r="AW29" s="26">
        <f t="shared" si="14"/>
        <v>0</v>
      </c>
      <c r="AX29" s="26">
        <f t="shared" si="14"/>
        <v>0</v>
      </c>
      <c r="AY29" s="26">
        <f t="shared" si="14"/>
        <v>0</v>
      </c>
      <c r="AZ29" s="26">
        <f t="shared" si="14"/>
        <v>0</v>
      </c>
      <c r="BA29" s="26">
        <f t="shared" si="14"/>
        <v>0</v>
      </c>
      <c r="BB29" s="26">
        <f t="shared" si="14"/>
        <v>0</v>
      </c>
      <c r="BC29" s="26">
        <f t="shared" si="14"/>
        <v>0</v>
      </c>
      <c r="BD29" s="26">
        <f t="shared" si="14"/>
        <v>0</v>
      </c>
      <c r="BE29" s="26">
        <f t="shared" si="14"/>
        <v>0</v>
      </c>
      <c r="BF29" s="26">
        <f t="shared" si="14"/>
        <v>0</v>
      </c>
      <c r="BG29" s="26">
        <f t="shared" si="14"/>
        <v>0</v>
      </c>
      <c r="BH29" s="26">
        <f t="shared" si="14"/>
        <v>0</v>
      </c>
      <c r="BI29" s="26">
        <f t="shared" si="14"/>
        <v>0</v>
      </c>
      <c r="BJ29" s="26">
        <f t="shared" si="14"/>
        <v>0</v>
      </c>
      <c r="BK29" s="26">
        <f t="shared" si="14"/>
        <v>0</v>
      </c>
      <c r="BL29" s="26">
        <f t="shared" si="14"/>
        <v>0</v>
      </c>
      <c r="BM29" s="26">
        <f t="shared" si="14"/>
        <v>0</v>
      </c>
      <c r="BN29" s="26">
        <f t="shared" si="14"/>
        <v>0</v>
      </c>
      <c r="BO29" s="26">
        <f t="shared" si="14"/>
        <v>0</v>
      </c>
      <c r="BP29" s="26">
        <f t="shared" si="14"/>
        <v>0</v>
      </c>
      <c r="BQ29" s="26">
        <f t="shared" si="14"/>
        <v>0</v>
      </c>
      <c r="BR29" s="26">
        <f t="shared" si="15"/>
        <v>0</v>
      </c>
      <c r="BS29" s="26">
        <f t="shared" si="15"/>
        <v>0</v>
      </c>
      <c r="BT29" s="26">
        <f t="shared" si="15"/>
        <v>0</v>
      </c>
      <c r="BU29" s="26">
        <f t="shared" si="15"/>
        <v>0</v>
      </c>
      <c r="BV29" s="26">
        <f t="shared" si="15"/>
        <v>0</v>
      </c>
      <c r="BW29" s="26">
        <f t="shared" si="15"/>
        <v>0</v>
      </c>
      <c r="BX29" s="26">
        <f t="shared" si="15"/>
        <v>0</v>
      </c>
      <c r="BY29" s="26">
        <f t="shared" si="15"/>
        <v>0</v>
      </c>
      <c r="BZ29" s="26">
        <f t="shared" si="15"/>
        <v>0</v>
      </c>
      <c r="CA29" s="26">
        <f t="shared" si="15"/>
        <v>0</v>
      </c>
      <c r="CB29" s="26">
        <f t="shared" si="15"/>
        <v>0</v>
      </c>
      <c r="CC29" s="26">
        <f t="shared" si="15"/>
        <v>0</v>
      </c>
      <c r="CD29" s="26">
        <f t="shared" si="15"/>
        <v>0</v>
      </c>
      <c r="CE29" s="26">
        <f t="shared" si="15"/>
        <v>0</v>
      </c>
      <c r="CF29" s="26">
        <f t="shared" si="15"/>
        <v>0</v>
      </c>
      <c r="CG29" s="26">
        <f t="shared" si="15"/>
        <v>0</v>
      </c>
      <c r="CH29" s="26">
        <f t="shared" si="15"/>
        <v>0</v>
      </c>
      <c r="CI29" s="26">
        <f t="shared" si="15"/>
        <v>0</v>
      </c>
      <c r="CJ29" s="26">
        <f t="shared" si="15"/>
        <v>0</v>
      </c>
      <c r="CK29" s="26">
        <f t="shared" si="15"/>
        <v>0</v>
      </c>
      <c r="CL29" s="26">
        <f t="shared" si="15"/>
        <v>0</v>
      </c>
      <c r="CM29" s="26">
        <f t="shared" si="15"/>
        <v>0</v>
      </c>
      <c r="CN29" s="26">
        <f t="shared" si="15"/>
        <v>0</v>
      </c>
      <c r="CO29" s="26">
        <f t="shared" si="15"/>
        <v>0</v>
      </c>
      <c r="CP29" s="26">
        <f t="shared" si="15"/>
        <v>0</v>
      </c>
      <c r="CQ29" s="26">
        <f t="shared" si="15"/>
        <v>0</v>
      </c>
      <c r="CR29" s="26">
        <f t="shared" si="15"/>
        <v>0</v>
      </c>
      <c r="CS29" s="26">
        <f t="shared" si="15"/>
        <v>0</v>
      </c>
      <c r="CT29" s="26">
        <f t="shared" si="15"/>
        <v>0</v>
      </c>
      <c r="CU29" s="26">
        <f t="shared" si="15"/>
        <v>0</v>
      </c>
      <c r="CV29" s="26">
        <f t="shared" si="15"/>
        <v>0</v>
      </c>
      <c r="CW29" s="26">
        <f t="shared" si="15"/>
        <v>0</v>
      </c>
      <c r="CX29" s="26">
        <f t="shared" si="15"/>
        <v>0</v>
      </c>
      <c r="CY29" s="26">
        <f t="shared" si="15"/>
        <v>0</v>
      </c>
      <c r="CZ29" s="26">
        <f t="shared" si="16"/>
        <v>0</v>
      </c>
      <c r="DA29" s="26">
        <f t="shared" si="16"/>
        <v>15.123093444696128</v>
      </c>
      <c r="DB29" s="26">
        <f t="shared" si="16"/>
        <v>3.17</v>
      </c>
      <c r="DC29" s="26">
        <f t="shared" si="16"/>
        <v>0</v>
      </c>
      <c r="DD29" s="26">
        <f t="shared" si="16"/>
        <v>0.71</v>
      </c>
      <c r="DE29" s="26">
        <f t="shared" si="16"/>
        <v>0</v>
      </c>
      <c r="DF29" s="26">
        <f t="shared" si="16"/>
        <v>8</v>
      </c>
      <c r="DG29" s="26">
        <f t="shared" si="16"/>
        <v>0</v>
      </c>
      <c r="DH29" s="26">
        <f t="shared" si="16"/>
        <v>14.951697232739001</v>
      </c>
      <c r="DI29" s="26">
        <f t="shared" si="16"/>
        <v>3.17</v>
      </c>
      <c r="DJ29" s="26">
        <f t="shared" si="16"/>
        <v>0</v>
      </c>
      <c r="DK29" s="26">
        <f t="shared" si="16"/>
        <v>0.71</v>
      </c>
      <c r="DL29" s="26">
        <f t="shared" si="16"/>
        <v>0</v>
      </c>
      <c r="DM29" s="26">
        <f t="shared" si="16"/>
        <v>8</v>
      </c>
      <c r="DN29" s="26" t="s">
        <v>133</v>
      </c>
    </row>
    <row r="30" spans="1:118" ht="52.5" x14ac:dyDescent="0.25">
      <c r="A30" s="29" t="s">
        <v>151</v>
      </c>
      <c r="B30" s="25" t="s">
        <v>152</v>
      </c>
      <c r="C30" s="25" t="s">
        <v>132</v>
      </c>
      <c r="D30" s="26">
        <f t="shared" ref="D30:BO30" si="17">SUM(D31:D40)</f>
        <v>15.123093444696128</v>
      </c>
      <c r="E30" s="26">
        <f t="shared" si="17"/>
        <v>14.951697232739001</v>
      </c>
      <c r="F30" s="26">
        <f t="shared" si="17"/>
        <v>0</v>
      </c>
      <c r="G30" s="26">
        <f t="shared" si="17"/>
        <v>0</v>
      </c>
      <c r="H30" s="26">
        <f t="shared" si="17"/>
        <v>0</v>
      </c>
      <c r="I30" s="26">
        <f t="shared" si="17"/>
        <v>0</v>
      </c>
      <c r="J30" s="26">
        <f t="shared" si="17"/>
        <v>0</v>
      </c>
      <c r="K30" s="26">
        <f t="shared" si="17"/>
        <v>0</v>
      </c>
      <c r="L30" s="26">
        <f t="shared" si="17"/>
        <v>0</v>
      </c>
      <c r="M30" s="26">
        <f t="shared" si="17"/>
        <v>0</v>
      </c>
      <c r="N30" s="26">
        <f t="shared" si="17"/>
        <v>0</v>
      </c>
      <c r="O30" s="26">
        <f t="shared" si="17"/>
        <v>0</v>
      </c>
      <c r="P30" s="26">
        <f t="shared" si="17"/>
        <v>0</v>
      </c>
      <c r="Q30" s="26">
        <f t="shared" si="17"/>
        <v>0</v>
      </c>
      <c r="R30" s="26">
        <f t="shared" si="17"/>
        <v>0</v>
      </c>
      <c r="S30" s="26">
        <f t="shared" si="17"/>
        <v>0</v>
      </c>
      <c r="T30" s="26">
        <f t="shared" si="17"/>
        <v>0</v>
      </c>
      <c r="U30" s="26">
        <f t="shared" si="17"/>
        <v>7.6350115828790006</v>
      </c>
      <c r="V30" s="26">
        <f t="shared" si="17"/>
        <v>1.51</v>
      </c>
      <c r="W30" s="26">
        <f t="shared" si="17"/>
        <v>0</v>
      </c>
      <c r="X30" s="26">
        <f t="shared" si="17"/>
        <v>0</v>
      </c>
      <c r="Y30" s="26">
        <f t="shared" si="17"/>
        <v>0</v>
      </c>
      <c r="Z30" s="26">
        <f t="shared" si="17"/>
        <v>5</v>
      </c>
      <c r="AA30" s="26">
        <f t="shared" si="17"/>
        <v>0</v>
      </c>
      <c r="AB30" s="26">
        <f t="shared" si="17"/>
        <v>7.6350115828790006</v>
      </c>
      <c r="AC30" s="26">
        <f t="shared" si="17"/>
        <v>1.51</v>
      </c>
      <c r="AD30" s="26">
        <f t="shared" si="17"/>
        <v>0</v>
      </c>
      <c r="AE30" s="26">
        <f t="shared" si="17"/>
        <v>0</v>
      </c>
      <c r="AF30" s="26">
        <f t="shared" si="17"/>
        <v>0</v>
      </c>
      <c r="AG30" s="26">
        <f t="shared" si="17"/>
        <v>5</v>
      </c>
      <c r="AH30" s="26">
        <f t="shared" si="17"/>
        <v>0</v>
      </c>
      <c r="AI30" s="26">
        <f t="shared" si="17"/>
        <v>7.4880818618171254</v>
      </c>
      <c r="AJ30" s="26">
        <f t="shared" si="17"/>
        <v>1.6600000000000001</v>
      </c>
      <c r="AK30" s="26">
        <f t="shared" si="17"/>
        <v>0</v>
      </c>
      <c r="AL30" s="26">
        <f t="shared" si="17"/>
        <v>0.71</v>
      </c>
      <c r="AM30" s="26">
        <f t="shared" si="17"/>
        <v>0</v>
      </c>
      <c r="AN30" s="26">
        <f t="shared" si="17"/>
        <v>3</v>
      </c>
      <c r="AO30" s="26">
        <f t="shared" si="17"/>
        <v>0</v>
      </c>
      <c r="AP30" s="26">
        <f t="shared" si="17"/>
        <v>7.3166856498600001</v>
      </c>
      <c r="AQ30" s="26">
        <f t="shared" si="17"/>
        <v>1.6600000000000001</v>
      </c>
      <c r="AR30" s="26">
        <f t="shared" si="17"/>
        <v>0</v>
      </c>
      <c r="AS30" s="26">
        <f t="shared" si="17"/>
        <v>0.71</v>
      </c>
      <c r="AT30" s="26">
        <f t="shared" si="17"/>
        <v>0</v>
      </c>
      <c r="AU30" s="26">
        <f t="shared" si="17"/>
        <v>3</v>
      </c>
      <c r="AV30" s="26">
        <f t="shared" si="17"/>
        <v>0</v>
      </c>
      <c r="AW30" s="26">
        <f t="shared" si="17"/>
        <v>0</v>
      </c>
      <c r="AX30" s="26">
        <f t="shared" si="17"/>
        <v>0</v>
      </c>
      <c r="AY30" s="26">
        <f t="shared" si="17"/>
        <v>0</v>
      </c>
      <c r="AZ30" s="26">
        <f t="shared" si="17"/>
        <v>0</v>
      </c>
      <c r="BA30" s="26">
        <f t="shared" si="17"/>
        <v>0</v>
      </c>
      <c r="BB30" s="26">
        <f t="shared" si="17"/>
        <v>0</v>
      </c>
      <c r="BC30" s="26">
        <f t="shared" si="17"/>
        <v>0</v>
      </c>
      <c r="BD30" s="26">
        <f t="shared" si="17"/>
        <v>0</v>
      </c>
      <c r="BE30" s="26">
        <f t="shared" si="17"/>
        <v>0</v>
      </c>
      <c r="BF30" s="26">
        <f t="shared" si="17"/>
        <v>0</v>
      </c>
      <c r="BG30" s="26">
        <f t="shared" si="17"/>
        <v>0</v>
      </c>
      <c r="BH30" s="26">
        <f t="shared" si="17"/>
        <v>0</v>
      </c>
      <c r="BI30" s="26">
        <f t="shared" si="17"/>
        <v>0</v>
      </c>
      <c r="BJ30" s="26">
        <f t="shared" si="17"/>
        <v>0</v>
      </c>
      <c r="BK30" s="26">
        <f t="shared" si="17"/>
        <v>0</v>
      </c>
      <c r="BL30" s="26">
        <f t="shared" si="17"/>
        <v>0</v>
      </c>
      <c r="BM30" s="26">
        <f t="shared" si="17"/>
        <v>0</v>
      </c>
      <c r="BN30" s="26">
        <f t="shared" si="17"/>
        <v>0</v>
      </c>
      <c r="BO30" s="26">
        <f t="shared" si="17"/>
        <v>0</v>
      </c>
      <c r="BP30" s="26">
        <f t="shared" ref="BP30:DM30" si="18">SUM(BP31:BP40)</f>
        <v>0</v>
      </c>
      <c r="BQ30" s="26">
        <f t="shared" si="18"/>
        <v>0</v>
      </c>
      <c r="BR30" s="26">
        <f t="shared" si="18"/>
        <v>0</v>
      </c>
      <c r="BS30" s="26">
        <f t="shared" si="18"/>
        <v>0</v>
      </c>
      <c r="BT30" s="26">
        <f t="shared" si="18"/>
        <v>0</v>
      </c>
      <c r="BU30" s="26">
        <f t="shared" si="18"/>
        <v>0</v>
      </c>
      <c r="BV30" s="26">
        <f t="shared" si="18"/>
        <v>0</v>
      </c>
      <c r="BW30" s="26">
        <f t="shared" si="18"/>
        <v>0</v>
      </c>
      <c r="BX30" s="26">
        <f t="shared" si="18"/>
        <v>0</v>
      </c>
      <c r="BY30" s="26">
        <f t="shared" si="18"/>
        <v>0</v>
      </c>
      <c r="BZ30" s="26">
        <f t="shared" si="18"/>
        <v>0</v>
      </c>
      <c r="CA30" s="26">
        <f t="shared" si="18"/>
        <v>0</v>
      </c>
      <c r="CB30" s="26">
        <f t="shared" si="18"/>
        <v>0</v>
      </c>
      <c r="CC30" s="26">
        <f t="shared" si="18"/>
        <v>0</v>
      </c>
      <c r="CD30" s="26">
        <f t="shared" si="18"/>
        <v>0</v>
      </c>
      <c r="CE30" s="26">
        <f t="shared" si="18"/>
        <v>0</v>
      </c>
      <c r="CF30" s="26">
        <f t="shared" si="18"/>
        <v>0</v>
      </c>
      <c r="CG30" s="26">
        <f t="shared" si="18"/>
        <v>0</v>
      </c>
      <c r="CH30" s="26">
        <f t="shared" si="18"/>
        <v>0</v>
      </c>
      <c r="CI30" s="26">
        <f t="shared" si="18"/>
        <v>0</v>
      </c>
      <c r="CJ30" s="26">
        <f t="shared" si="18"/>
        <v>0</v>
      </c>
      <c r="CK30" s="26">
        <f t="shared" si="18"/>
        <v>0</v>
      </c>
      <c r="CL30" s="26">
        <f t="shared" si="18"/>
        <v>0</v>
      </c>
      <c r="CM30" s="26">
        <f t="shared" si="18"/>
        <v>0</v>
      </c>
      <c r="CN30" s="26">
        <f t="shared" si="18"/>
        <v>0</v>
      </c>
      <c r="CO30" s="26">
        <f t="shared" si="18"/>
        <v>0</v>
      </c>
      <c r="CP30" s="26">
        <f t="shared" si="18"/>
        <v>0</v>
      </c>
      <c r="CQ30" s="26">
        <f t="shared" si="18"/>
        <v>0</v>
      </c>
      <c r="CR30" s="26">
        <f t="shared" si="18"/>
        <v>0</v>
      </c>
      <c r="CS30" s="26">
        <f t="shared" si="18"/>
        <v>0</v>
      </c>
      <c r="CT30" s="26">
        <f t="shared" si="18"/>
        <v>0</v>
      </c>
      <c r="CU30" s="26">
        <f t="shared" si="18"/>
        <v>0</v>
      </c>
      <c r="CV30" s="26">
        <f t="shared" si="18"/>
        <v>0</v>
      </c>
      <c r="CW30" s="26">
        <f t="shared" si="18"/>
        <v>0</v>
      </c>
      <c r="CX30" s="26">
        <f t="shared" si="18"/>
        <v>0</v>
      </c>
      <c r="CY30" s="26">
        <f t="shared" si="18"/>
        <v>0</v>
      </c>
      <c r="CZ30" s="26">
        <f t="shared" si="18"/>
        <v>0</v>
      </c>
      <c r="DA30" s="26">
        <f t="shared" si="18"/>
        <v>15.123093444696128</v>
      </c>
      <c r="DB30" s="26">
        <f t="shared" si="18"/>
        <v>3.17</v>
      </c>
      <c r="DC30" s="26">
        <f t="shared" si="18"/>
        <v>0</v>
      </c>
      <c r="DD30" s="26">
        <f t="shared" si="18"/>
        <v>0.71</v>
      </c>
      <c r="DE30" s="26">
        <f t="shared" si="18"/>
        <v>0</v>
      </c>
      <c r="DF30" s="26">
        <f t="shared" si="18"/>
        <v>8</v>
      </c>
      <c r="DG30" s="26">
        <f t="shared" si="18"/>
        <v>0</v>
      </c>
      <c r="DH30" s="26">
        <f t="shared" si="18"/>
        <v>14.951697232739001</v>
      </c>
      <c r="DI30" s="26">
        <f t="shared" si="18"/>
        <v>3.17</v>
      </c>
      <c r="DJ30" s="26">
        <f t="shared" si="18"/>
        <v>0</v>
      </c>
      <c r="DK30" s="26">
        <f t="shared" si="18"/>
        <v>0.71</v>
      </c>
      <c r="DL30" s="26">
        <f t="shared" si="18"/>
        <v>0</v>
      </c>
      <c r="DM30" s="26">
        <f t="shared" si="18"/>
        <v>8</v>
      </c>
      <c r="DN30" s="26" t="s">
        <v>133</v>
      </c>
    </row>
    <row r="31" spans="1:118" ht="22.5" x14ac:dyDescent="0.25">
      <c r="A31" s="30" t="s">
        <v>151</v>
      </c>
      <c r="B31" s="31" t="s">
        <v>153</v>
      </c>
      <c r="C31" s="31" t="s">
        <v>154</v>
      </c>
      <c r="D31" s="32">
        <v>2.7014194258440001</v>
      </c>
      <c r="E31" s="32">
        <v>2.7014194258440001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2.7014194258440001</v>
      </c>
      <c r="V31" s="23">
        <v>0</v>
      </c>
      <c r="W31" s="23">
        <v>0</v>
      </c>
      <c r="X31" s="23">
        <v>0</v>
      </c>
      <c r="Y31" s="23">
        <v>0</v>
      </c>
      <c r="Z31" s="23">
        <v>2</v>
      </c>
      <c r="AA31" s="23">
        <v>0</v>
      </c>
      <c r="AB31" s="23">
        <v>2.7014194258440001</v>
      </c>
      <c r="AC31" s="23">
        <v>0</v>
      </c>
      <c r="AD31" s="23">
        <v>0</v>
      </c>
      <c r="AE31" s="23">
        <v>0</v>
      </c>
      <c r="AF31" s="23">
        <v>0</v>
      </c>
      <c r="AG31" s="23">
        <v>2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v>0</v>
      </c>
      <c r="DA31" s="23">
        <f t="shared" ref="DA31:DF40" si="19">AI31+AW31+BK31+BY31+CM31+U31</f>
        <v>2.7014194258440001</v>
      </c>
      <c r="DB31" s="23">
        <f t="shared" si="19"/>
        <v>0</v>
      </c>
      <c r="DC31" s="23">
        <f t="shared" si="19"/>
        <v>0</v>
      </c>
      <c r="DD31" s="23">
        <f t="shared" si="19"/>
        <v>0</v>
      </c>
      <c r="DE31" s="23">
        <f t="shared" si="19"/>
        <v>0</v>
      </c>
      <c r="DF31" s="23">
        <f t="shared" si="19"/>
        <v>2</v>
      </c>
      <c r="DG31" s="23">
        <v>0</v>
      </c>
      <c r="DH31" s="23">
        <f t="shared" ref="DH31:DM40" si="20">AP31+BD31+BR31+CF31+CT31+AB31</f>
        <v>2.7014194258440001</v>
      </c>
      <c r="DI31" s="23">
        <f t="shared" si="20"/>
        <v>0</v>
      </c>
      <c r="DJ31" s="23">
        <f t="shared" si="20"/>
        <v>0</v>
      </c>
      <c r="DK31" s="23">
        <f t="shared" si="20"/>
        <v>0</v>
      </c>
      <c r="DL31" s="23">
        <f t="shared" si="20"/>
        <v>0</v>
      </c>
      <c r="DM31" s="23">
        <f t="shared" si="20"/>
        <v>2</v>
      </c>
      <c r="DN31" s="23" t="s">
        <v>133</v>
      </c>
    </row>
    <row r="32" spans="1:118" ht="22.5" x14ac:dyDescent="0.25">
      <c r="A32" s="30" t="s">
        <v>151</v>
      </c>
      <c r="B32" s="20" t="s">
        <v>155</v>
      </c>
      <c r="C32" s="31" t="s">
        <v>156</v>
      </c>
      <c r="D32" s="32">
        <v>0.24727258475200004</v>
      </c>
      <c r="E32" s="32">
        <v>0.24727258475200004</v>
      </c>
      <c r="F32" s="23">
        <f t="shared" ref="F32:S32" si="21">SUM(F33:F34)</f>
        <v>0</v>
      </c>
      <c r="G32" s="23">
        <f t="shared" si="21"/>
        <v>0</v>
      </c>
      <c r="H32" s="23">
        <f t="shared" si="21"/>
        <v>0</v>
      </c>
      <c r="I32" s="23">
        <f t="shared" si="21"/>
        <v>0</v>
      </c>
      <c r="J32" s="23">
        <f t="shared" si="21"/>
        <v>0</v>
      </c>
      <c r="K32" s="23">
        <f t="shared" si="21"/>
        <v>0</v>
      </c>
      <c r="L32" s="23">
        <f t="shared" si="21"/>
        <v>0</v>
      </c>
      <c r="M32" s="23">
        <f t="shared" si="21"/>
        <v>0</v>
      </c>
      <c r="N32" s="23">
        <f t="shared" si="21"/>
        <v>0</v>
      </c>
      <c r="O32" s="23">
        <f t="shared" si="21"/>
        <v>0</v>
      </c>
      <c r="P32" s="23">
        <f t="shared" si="21"/>
        <v>0</v>
      </c>
      <c r="Q32" s="23">
        <f t="shared" si="21"/>
        <v>0</v>
      </c>
      <c r="R32" s="23">
        <f t="shared" si="21"/>
        <v>0</v>
      </c>
      <c r="S32" s="23">
        <f t="shared" si="21"/>
        <v>0</v>
      </c>
      <c r="T32" s="23">
        <v>0</v>
      </c>
      <c r="U32" s="23">
        <v>0.24727258475200004</v>
      </c>
      <c r="V32" s="23">
        <v>0</v>
      </c>
      <c r="W32" s="23">
        <v>0</v>
      </c>
      <c r="X32" s="23">
        <v>0</v>
      </c>
      <c r="Y32" s="23">
        <v>0</v>
      </c>
      <c r="Z32" s="23">
        <v>1</v>
      </c>
      <c r="AA32" s="23">
        <v>0</v>
      </c>
      <c r="AB32" s="23">
        <v>0.24727258475200004</v>
      </c>
      <c r="AC32" s="23">
        <v>0</v>
      </c>
      <c r="AD32" s="23">
        <v>0</v>
      </c>
      <c r="AE32" s="23">
        <v>0</v>
      </c>
      <c r="AF32" s="23">
        <v>0</v>
      </c>
      <c r="AG32" s="23">
        <v>1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f t="shared" ref="CZ32" si="22">SUM(CZ33:CZ34)</f>
        <v>0</v>
      </c>
      <c r="DA32" s="23">
        <f t="shared" si="19"/>
        <v>0.24727258475200004</v>
      </c>
      <c r="DB32" s="23">
        <f t="shared" si="19"/>
        <v>0</v>
      </c>
      <c r="DC32" s="23">
        <f t="shared" si="19"/>
        <v>0</v>
      </c>
      <c r="DD32" s="23">
        <f t="shared" si="19"/>
        <v>0</v>
      </c>
      <c r="DE32" s="23">
        <f t="shared" si="19"/>
        <v>0</v>
      </c>
      <c r="DF32" s="23">
        <f t="shared" si="19"/>
        <v>1</v>
      </c>
      <c r="DG32" s="23">
        <v>0</v>
      </c>
      <c r="DH32" s="23">
        <f t="shared" si="20"/>
        <v>0.24727258475200004</v>
      </c>
      <c r="DI32" s="23">
        <f t="shared" si="20"/>
        <v>0</v>
      </c>
      <c r="DJ32" s="23">
        <f t="shared" si="20"/>
        <v>0</v>
      </c>
      <c r="DK32" s="23">
        <f t="shared" si="20"/>
        <v>0</v>
      </c>
      <c r="DL32" s="23">
        <f t="shared" si="20"/>
        <v>0</v>
      </c>
      <c r="DM32" s="23">
        <f t="shared" si="20"/>
        <v>1</v>
      </c>
      <c r="DN32" s="23" t="s">
        <v>133</v>
      </c>
    </row>
    <row r="33" spans="1:118" ht="22.5" x14ac:dyDescent="0.25">
      <c r="A33" s="30" t="s">
        <v>151</v>
      </c>
      <c r="B33" s="20" t="s">
        <v>157</v>
      </c>
      <c r="C33" s="31" t="s">
        <v>158</v>
      </c>
      <c r="D33" s="32">
        <v>0.81515599067800004</v>
      </c>
      <c r="E33" s="32">
        <v>0.81515599067800004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0.81515599067800004</v>
      </c>
      <c r="V33" s="23">
        <v>0</v>
      </c>
      <c r="W33" s="23">
        <v>0</v>
      </c>
      <c r="X33" s="23">
        <v>0</v>
      </c>
      <c r="Y33" s="23">
        <v>0</v>
      </c>
      <c r="Z33" s="23">
        <v>2</v>
      </c>
      <c r="AA33" s="23">
        <v>0</v>
      </c>
      <c r="AB33" s="23">
        <v>0.81515599067800004</v>
      </c>
      <c r="AC33" s="23">
        <v>0</v>
      </c>
      <c r="AD33" s="23">
        <v>0</v>
      </c>
      <c r="AE33" s="23">
        <v>0</v>
      </c>
      <c r="AF33" s="23">
        <v>0</v>
      </c>
      <c r="AG33" s="23">
        <v>2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f t="shared" si="19"/>
        <v>0.81515599067800004</v>
      </c>
      <c r="DB33" s="23">
        <f t="shared" si="19"/>
        <v>0</v>
      </c>
      <c r="DC33" s="23">
        <f t="shared" si="19"/>
        <v>0</v>
      </c>
      <c r="DD33" s="23">
        <f t="shared" si="19"/>
        <v>0</v>
      </c>
      <c r="DE33" s="23">
        <f t="shared" si="19"/>
        <v>0</v>
      </c>
      <c r="DF33" s="23">
        <f t="shared" si="19"/>
        <v>2</v>
      </c>
      <c r="DG33" s="23">
        <v>0</v>
      </c>
      <c r="DH33" s="23">
        <f t="shared" si="20"/>
        <v>0.81515599067800004</v>
      </c>
      <c r="DI33" s="23">
        <f t="shared" si="20"/>
        <v>0</v>
      </c>
      <c r="DJ33" s="23">
        <f t="shared" si="20"/>
        <v>0</v>
      </c>
      <c r="DK33" s="23">
        <f t="shared" si="20"/>
        <v>0</v>
      </c>
      <c r="DL33" s="23">
        <f t="shared" si="20"/>
        <v>0</v>
      </c>
      <c r="DM33" s="23">
        <f t="shared" si="20"/>
        <v>2</v>
      </c>
      <c r="DN33" s="23" t="s">
        <v>133</v>
      </c>
    </row>
    <row r="34" spans="1:118" ht="33.75" x14ac:dyDescent="0.25">
      <c r="A34" s="30" t="s">
        <v>151</v>
      </c>
      <c r="B34" s="31" t="s">
        <v>159</v>
      </c>
      <c r="C34" s="31" t="s">
        <v>160</v>
      </c>
      <c r="D34" s="32">
        <v>3.2290277969970003</v>
      </c>
      <c r="E34" s="32">
        <v>3.2290277969970003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3.2290277969970003</v>
      </c>
      <c r="V34" s="23">
        <v>1.26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3.2290277969970003</v>
      </c>
      <c r="AC34" s="23">
        <v>1.26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f t="shared" si="19"/>
        <v>3.2290277969970003</v>
      </c>
      <c r="DB34" s="23">
        <f t="shared" si="19"/>
        <v>1.26</v>
      </c>
      <c r="DC34" s="23">
        <f t="shared" si="19"/>
        <v>0</v>
      </c>
      <c r="DD34" s="23">
        <f t="shared" si="19"/>
        <v>0</v>
      </c>
      <c r="DE34" s="23">
        <f t="shared" si="19"/>
        <v>0</v>
      </c>
      <c r="DF34" s="23">
        <f t="shared" si="19"/>
        <v>0</v>
      </c>
      <c r="DG34" s="23">
        <v>0</v>
      </c>
      <c r="DH34" s="23">
        <f t="shared" si="20"/>
        <v>3.2290277969970003</v>
      </c>
      <c r="DI34" s="23">
        <f t="shared" si="20"/>
        <v>1.26</v>
      </c>
      <c r="DJ34" s="23">
        <f t="shared" si="20"/>
        <v>0</v>
      </c>
      <c r="DK34" s="23">
        <f t="shared" si="20"/>
        <v>0</v>
      </c>
      <c r="DL34" s="23">
        <f t="shared" si="20"/>
        <v>0</v>
      </c>
      <c r="DM34" s="23">
        <f t="shared" si="20"/>
        <v>0</v>
      </c>
      <c r="DN34" s="23" t="s">
        <v>133</v>
      </c>
    </row>
    <row r="35" spans="1:118" ht="33.75" x14ac:dyDescent="0.25">
      <c r="A35" s="30" t="s">
        <v>151</v>
      </c>
      <c r="B35" s="31" t="s">
        <v>161</v>
      </c>
      <c r="C35" s="31" t="s">
        <v>162</v>
      </c>
      <c r="D35" s="32">
        <v>0.64213578460800003</v>
      </c>
      <c r="E35" s="32">
        <v>0.64213578460800003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0.64213578460800003</v>
      </c>
      <c r="V35" s="23">
        <v>0.25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0.64213578460800003</v>
      </c>
      <c r="AC35" s="23">
        <v>0.25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f t="shared" si="19"/>
        <v>0.64213578460800003</v>
      </c>
      <c r="DB35" s="23">
        <f t="shared" si="19"/>
        <v>0.25</v>
      </c>
      <c r="DC35" s="23">
        <f t="shared" si="19"/>
        <v>0</v>
      </c>
      <c r="DD35" s="23">
        <f t="shared" si="19"/>
        <v>0</v>
      </c>
      <c r="DE35" s="23">
        <f t="shared" si="19"/>
        <v>0</v>
      </c>
      <c r="DF35" s="23">
        <f t="shared" si="19"/>
        <v>0</v>
      </c>
      <c r="DG35" s="23">
        <v>0</v>
      </c>
      <c r="DH35" s="23">
        <f t="shared" si="20"/>
        <v>0.64213578460800003</v>
      </c>
      <c r="DI35" s="23">
        <f t="shared" si="20"/>
        <v>0.25</v>
      </c>
      <c r="DJ35" s="23">
        <f t="shared" si="20"/>
        <v>0</v>
      </c>
      <c r="DK35" s="23">
        <f t="shared" si="20"/>
        <v>0</v>
      </c>
      <c r="DL35" s="23">
        <f t="shared" si="20"/>
        <v>0</v>
      </c>
      <c r="DM35" s="23">
        <f t="shared" si="20"/>
        <v>0</v>
      </c>
      <c r="DN35" s="23" t="s">
        <v>133</v>
      </c>
    </row>
    <row r="36" spans="1:118" ht="22.5" x14ac:dyDescent="0.25">
      <c r="A36" s="31" t="s">
        <v>151</v>
      </c>
      <c r="B36" s="31" t="s">
        <v>163</v>
      </c>
      <c r="C36" s="31" t="s">
        <v>164</v>
      </c>
      <c r="D36" s="23">
        <v>1.560031843807125</v>
      </c>
      <c r="E36" s="23">
        <v>1.39170767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1.560031843807125</v>
      </c>
      <c r="AJ36" s="23">
        <v>0</v>
      </c>
      <c r="AK36" s="23">
        <v>0</v>
      </c>
      <c r="AL36" s="23">
        <v>0.71</v>
      </c>
      <c r="AM36" s="23">
        <v>0</v>
      </c>
      <c r="AN36" s="23">
        <v>0</v>
      </c>
      <c r="AO36" s="23">
        <v>0</v>
      </c>
      <c r="AP36" s="23">
        <v>1.39170767</v>
      </c>
      <c r="AQ36" s="23">
        <v>0</v>
      </c>
      <c r="AR36" s="23">
        <v>0</v>
      </c>
      <c r="AS36" s="23">
        <v>0.71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v>0</v>
      </c>
      <c r="DA36" s="23">
        <f t="shared" si="19"/>
        <v>1.560031843807125</v>
      </c>
      <c r="DB36" s="23">
        <f t="shared" si="19"/>
        <v>0</v>
      </c>
      <c r="DC36" s="23">
        <f t="shared" si="19"/>
        <v>0</v>
      </c>
      <c r="DD36" s="23">
        <f t="shared" si="19"/>
        <v>0.71</v>
      </c>
      <c r="DE36" s="23">
        <f t="shared" si="19"/>
        <v>0</v>
      </c>
      <c r="DF36" s="23">
        <f t="shared" si="19"/>
        <v>0</v>
      </c>
      <c r="DG36" s="23">
        <v>0</v>
      </c>
      <c r="DH36" s="23">
        <f t="shared" si="20"/>
        <v>1.39170767</v>
      </c>
      <c r="DI36" s="23">
        <f t="shared" si="20"/>
        <v>0</v>
      </c>
      <c r="DJ36" s="23">
        <f t="shared" si="20"/>
        <v>0</v>
      </c>
      <c r="DK36" s="23">
        <f t="shared" si="20"/>
        <v>0.71</v>
      </c>
      <c r="DL36" s="23">
        <f t="shared" si="20"/>
        <v>0</v>
      </c>
      <c r="DM36" s="23">
        <f t="shared" si="20"/>
        <v>0</v>
      </c>
      <c r="DN36" s="23" t="s">
        <v>133</v>
      </c>
    </row>
    <row r="37" spans="1:118" ht="33.75" x14ac:dyDescent="0.25">
      <c r="A37" s="31" t="s">
        <v>151</v>
      </c>
      <c r="B37" s="31" t="s">
        <v>165</v>
      </c>
      <c r="C37" s="31" t="s">
        <v>166</v>
      </c>
      <c r="D37" s="23">
        <v>3.1769421481500002</v>
      </c>
      <c r="E37" s="23">
        <v>3.1738701099999997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3.1769421481500002</v>
      </c>
      <c r="AJ37" s="23">
        <v>1.26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3.1738701099999997</v>
      </c>
      <c r="AQ37" s="23">
        <v>1.26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f t="shared" si="19"/>
        <v>3.1769421481500002</v>
      </c>
      <c r="DB37" s="23">
        <f t="shared" si="19"/>
        <v>1.26</v>
      </c>
      <c r="DC37" s="23">
        <f t="shared" si="19"/>
        <v>0</v>
      </c>
      <c r="DD37" s="23">
        <f t="shared" si="19"/>
        <v>0</v>
      </c>
      <c r="DE37" s="23">
        <f t="shared" si="19"/>
        <v>0</v>
      </c>
      <c r="DF37" s="23">
        <f t="shared" si="19"/>
        <v>0</v>
      </c>
      <c r="DG37" s="23">
        <v>0</v>
      </c>
      <c r="DH37" s="23">
        <f t="shared" si="20"/>
        <v>3.1738701099999997</v>
      </c>
      <c r="DI37" s="23">
        <f t="shared" si="20"/>
        <v>1.26</v>
      </c>
      <c r="DJ37" s="23">
        <f t="shared" si="20"/>
        <v>0</v>
      </c>
      <c r="DK37" s="23">
        <f t="shared" si="20"/>
        <v>0</v>
      </c>
      <c r="DL37" s="23">
        <f t="shared" si="20"/>
        <v>0</v>
      </c>
      <c r="DM37" s="23">
        <f t="shared" si="20"/>
        <v>0</v>
      </c>
      <c r="DN37" s="23" t="s">
        <v>133</v>
      </c>
    </row>
    <row r="38" spans="1:118" ht="33.75" x14ac:dyDescent="0.25">
      <c r="A38" s="31" t="s">
        <v>151</v>
      </c>
      <c r="B38" s="31" t="s">
        <v>167</v>
      </c>
      <c r="C38" s="31" t="s">
        <v>168</v>
      </c>
      <c r="D38" s="23">
        <v>1.0111489120600001</v>
      </c>
      <c r="E38" s="23">
        <v>1.0111489120600001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1.0111489120600001</v>
      </c>
      <c r="AJ38" s="23">
        <v>0.4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1.0111489120600001</v>
      </c>
      <c r="AQ38" s="23">
        <v>0.4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f t="shared" si="19"/>
        <v>1.0111489120600001</v>
      </c>
      <c r="DB38" s="23">
        <f t="shared" si="19"/>
        <v>0.4</v>
      </c>
      <c r="DC38" s="23">
        <f t="shared" si="19"/>
        <v>0</v>
      </c>
      <c r="DD38" s="23">
        <f t="shared" si="19"/>
        <v>0</v>
      </c>
      <c r="DE38" s="23">
        <f t="shared" si="19"/>
        <v>0</v>
      </c>
      <c r="DF38" s="23">
        <f t="shared" si="19"/>
        <v>0</v>
      </c>
      <c r="DG38" s="23">
        <v>0</v>
      </c>
      <c r="DH38" s="23">
        <f t="shared" si="20"/>
        <v>1.0111489120600001</v>
      </c>
      <c r="DI38" s="23">
        <f t="shared" si="20"/>
        <v>0.4</v>
      </c>
      <c r="DJ38" s="23">
        <f t="shared" si="20"/>
        <v>0</v>
      </c>
      <c r="DK38" s="23">
        <f t="shared" si="20"/>
        <v>0</v>
      </c>
      <c r="DL38" s="23">
        <f t="shared" si="20"/>
        <v>0</v>
      </c>
      <c r="DM38" s="23">
        <f t="shared" si="20"/>
        <v>0</v>
      </c>
      <c r="DN38" s="23" t="s">
        <v>133</v>
      </c>
    </row>
    <row r="39" spans="1:118" x14ac:dyDescent="0.25">
      <c r="A39" s="31" t="s">
        <v>151</v>
      </c>
      <c r="B39" s="31" t="s">
        <v>169</v>
      </c>
      <c r="C39" s="31" t="s">
        <v>170</v>
      </c>
      <c r="D39" s="23">
        <v>1.2995552841</v>
      </c>
      <c r="E39" s="23">
        <v>1.2995552841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1.2995552841</v>
      </c>
      <c r="AJ39" s="23">
        <v>0</v>
      </c>
      <c r="AK39" s="23">
        <v>0</v>
      </c>
      <c r="AL39" s="23">
        <v>0</v>
      </c>
      <c r="AM39" s="23">
        <v>0</v>
      </c>
      <c r="AN39" s="23">
        <v>1</v>
      </c>
      <c r="AO39" s="23">
        <v>0</v>
      </c>
      <c r="AP39" s="23">
        <v>1.2995552841</v>
      </c>
      <c r="AQ39" s="23">
        <v>0</v>
      </c>
      <c r="AR39" s="23">
        <v>0</v>
      </c>
      <c r="AS39" s="23">
        <v>0</v>
      </c>
      <c r="AT39" s="23">
        <v>0</v>
      </c>
      <c r="AU39" s="23">
        <v>1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f t="shared" si="19"/>
        <v>1.2995552841</v>
      </c>
      <c r="DB39" s="23">
        <f t="shared" si="19"/>
        <v>0</v>
      </c>
      <c r="DC39" s="23">
        <f t="shared" si="19"/>
        <v>0</v>
      </c>
      <c r="DD39" s="23">
        <f t="shared" si="19"/>
        <v>0</v>
      </c>
      <c r="DE39" s="23">
        <f t="shared" si="19"/>
        <v>0</v>
      </c>
      <c r="DF39" s="23">
        <f t="shared" si="19"/>
        <v>1</v>
      </c>
      <c r="DG39" s="23">
        <v>0</v>
      </c>
      <c r="DH39" s="23">
        <f t="shared" si="20"/>
        <v>1.2995552841</v>
      </c>
      <c r="DI39" s="23">
        <f t="shared" si="20"/>
        <v>0</v>
      </c>
      <c r="DJ39" s="23">
        <f t="shared" si="20"/>
        <v>0</v>
      </c>
      <c r="DK39" s="23">
        <f t="shared" si="20"/>
        <v>0</v>
      </c>
      <c r="DL39" s="23">
        <f t="shared" si="20"/>
        <v>0</v>
      </c>
      <c r="DM39" s="23">
        <f t="shared" si="20"/>
        <v>1</v>
      </c>
      <c r="DN39" s="23" t="s">
        <v>133</v>
      </c>
    </row>
    <row r="40" spans="1:118" x14ac:dyDescent="0.25">
      <c r="A40" s="31" t="s">
        <v>151</v>
      </c>
      <c r="B40" s="31" t="s">
        <v>171</v>
      </c>
      <c r="C40" s="31" t="s">
        <v>172</v>
      </c>
      <c r="D40" s="23">
        <v>0.4404036737</v>
      </c>
      <c r="E40" s="23">
        <v>0.4404036737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0.4404036737</v>
      </c>
      <c r="AJ40" s="23">
        <v>0</v>
      </c>
      <c r="AK40" s="23">
        <v>0</v>
      </c>
      <c r="AL40" s="23">
        <v>0</v>
      </c>
      <c r="AM40" s="23">
        <v>0</v>
      </c>
      <c r="AN40" s="23">
        <v>2</v>
      </c>
      <c r="AO40" s="23">
        <v>0</v>
      </c>
      <c r="AP40" s="23">
        <v>0.4404036737</v>
      </c>
      <c r="AQ40" s="23">
        <v>0</v>
      </c>
      <c r="AR40" s="23">
        <v>0</v>
      </c>
      <c r="AS40" s="23">
        <v>0</v>
      </c>
      <c r="AT40" s="23">
        <v>0</v>
      </c>
      <c r="AU40" s="23">
        <v>2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f t="shared" si="19"/>
        <v>0.4404036737</v>
      </c>
      <c r="DB40" s="23">
        <f t="shared" si="19"/>
        <v>0</v>
      </c>
      <c r="DC40" s="23">
        <f t="shared" si="19"/>
        <v>0</v>
      </c>
      <c r="DD40" s="23">
        <f t="shared" si="19"/>
        <v>0</v>
      </c>
      <c r="DE40" s="23">
        <f t="shared" si="19"/>
        <v>0</v>
      </c>
      <c r="DF40" s="23">
        <f t="shared" si="19"/>
        <v>2</v>
      </c>
      <c r="DG40" s="23">
        <v>0</v>
      </c>
      <c r="DH40" s="23">
        <f t="shared" si="20"/>
        <v>0.4404036737</v>
      </c>
      <c r="DI40" s="23">
        <f t="shared" si="20"/>
        <v>0</v>
      </c>
      <c r="DJ40" s="23">
        <f t="shared" si="20"/>
        <v>0</v>
      </c>
      <c r="DK40" s="23">
        <f t="shared" si="20"/>
        <v>0</v>
      </c>
      <c r="DL40" s="23">
        <f t="shared" si="20"/>
        <v>0</v>
      </c>
      <c r="DM40" s="23">
        <f t="shared" si="20"/>
        <v>2</v>
      </c>
      <c r="DN40" s="23" t="s">
        <v>133</v>
      </c>
    </row>
    <row r="41" spans="1:118" ht="21" x14ac:dyDescent="0.25">
      <c r="A41" s="25" t="s">
        <v>173</v>
      </c>
      <c r="B41" s="25" t="s">
        <v>174</v>
      </c>
      <c r="C41" s="25" t="s">
        <v>132</v>
      </c>
      <c r="D41" s="26">
        <f>D42+D99+D120</f>
        <v>609.24090219183597</v>
      </c>
      <c r="E41" s="26">
        <f t="shared" ref="E41:BP41" si="23">E42+E99+E120</f>
        <v>573.87921142242271</v>
      </c>
      <c r="F41" s="26">
        <f t="shared" si="23"/>
        <v>0</v>
      </c>
      <c r="G41" s="26">
        <f t="shared" si="23"/>
        <v>0</v>
      </c>
      <c r="H41" s="26">
        <f t="shared" si="23"/>
        <v>0</v>
      </c>
      <c r="I41" s="26">
        <f t="shared" si="23"/>
        <v>0</v>
      </c>
      <c r="J41" s="26">
        <f t="shared" si="23"/>
        <v>0</v>
      </c>
      <c r="K41" s="26">
        <f t="shared" si="23"/>
        <v>0</v>
      </c>
      <c r="L41" s="26">
        <f t="shared" si="23"/>
        <v>0</v>
      </c>
      <c r="M41" s="26">
        <f t="shared" si="23"/>
        <v>0</v>
      </c>
      <c r="N41" s="26">
        <f t="shared" si="23"/>
        <v>0</v>
      </c>
      <c r="O41" s="26">
        <f t="shared" si="23"/>
        <v>0</v>
      </c>
      <c r="P41" s="26">
        <f t="shared" si="23"/>
        <v>0</v>
      </c>
      <c r="Q41" s="26">
        <f t="shared" si="23"/>
        <v>0</v>
      </c>
      <c r="R41" s="26">
        <f t="shared" si="23"/>
        <v>0</v>
      </c>
      <c r="S41" s="26">
        <f t="shared" si="23"/>
        <v>0</v>
      </c>
      <c r="T41" s="26">
        <f t="shared" si="23"/>
        <v>0</v>
      </c>
      <c r="U41" s="26">
        <f t="shared" si="23"/>
        <v>30.454093861291831</v>
      </c>
      <c r="V41" s="26">
        <f t="shared" si="23"/>
        <v>1.8800000000000001</v>
      </c>
      <c r="W41" s="26">
        <f t="shared" si="23"/>
        <v>0</v>
      </c>
      <c r="X41" s="26">
        <f t="shared" si="23"/>
        <v>4.2859999999999996</v>
      </c>
      <c r="Y41" s="26">
        <f t="shared" si="23"/>
        <v>0</v>
      </c>
      <c r="Z41" s="26">
        <f t="shared" si="23"/>
        <v>5</v>
      </c>
      <c r="AA41" s="26">
        <f t="shared" si="23"/>
        <v>0</v>
      </c>
      <c r="AB41" s="26">
        <f t="shared" si="23"/>
        <v>30.454093861291831</v>
      </c>
      <c r="AC41" s="26">
        <f t="shared" si="23"/>
        <v>1.8800000000000001</v>
      </c>
      <c r="AD41" s="26">
        <f t="shared" si="23"/>
        <v>0</v>
      </c>
      <c r="AE41" s="26">
        <f t="shared" si="23"/>
        <v>4.2859999999999996</v>
      </c>
      <c r="AF41" s="26">
        <f t="shared" si="23"/>
        <v>0</v>
      </c>
      <c r="AG41" s="26">
        <f t="shared" si="23"/>
        <v>5</v>
      </c>
      <c r="AH41" s="26">
        <f t="shared" si="23"/>
        <v>0</v>
      </c>
      <c r="AI41" s="26">
        <f t="shared" si="23"/>
        <v>49.350644670105176</v>
      </c>
      <c r="AJ41" s="26">
        <f t="shared" si="23"/>
        <v>1.4500000000000002</v>
      </c>
      <c r="AK41" s="26">
        <f t="shared" si="23"/>
        <v>0</v>
      </c>
      <c r="AL41" s="26">
        <f t="shared" si="23"/>
        <v>0.16499999999999998</v>
      </c>
      <c r="AM41" s="26">
        <f t="shared" si="23"/>
        <v>0</v>
      </c>
      <c r="AN41" s="26">
        <f t="shared" si="23"/>
        <v>1667</v>
      </c>
      <c r="AO41" s="26">
        <f t="shared" si="23"/>
        <v>0</v>
      </c>
      <c r="AP41" s="26">
        <f t="shared" si="23"/>
        <v>37.451123539999998</v>
      </c>
      <c r="AQ41" s="26">
        <f t="shared" si="23"/>
        <v>1.4500000000000002</v>
      </c>
      <c r="AR41" s="26">
        <f t="shared" si="23"/>
        <v>0</v>
      </c>
      <c r="AS41" s="26">
        <f t="shared" si="23"/>
        <v>0.16499999999999998</v>
      </c>
      <c r="AT41" s="26">
        <f t="shared" si="23"/>
        <v>0</v>
      </c>
      <c r="AU41" s="26">
        <f t="shared" si="23"/>
        <v>1420</v>
      </c>
      <c r="AV41" s="26">
        <f t="shared" si="23"/>
        <v>0</v>
      </c>
      <c r="AW41" s="26">
        <f t="shared" si="23"/>
        <v>69.295275698661527</v>
      </c>
      <c r="AX41" s="26">
        <f t="shared" si="23"/>
        <v>1.05</v>
      </c>
      <c r="AY41" s="26">
        <f t="shared" si="23"/>
        <v>0</v>
      </c>
      <c r="AZ41" s="26">
        <f t="shared" si="23"/>
        <v>1.2</v>
      </c>
      <c r="BA41" s="26">
        <f t="shared" si="23"/>
        <v>0</v>
      </c>
      <c r="BB41" s="26">
        <f t="shared" si="23"/>
        <v>1250</v>
      </c>
      <c r="BC41" s="26">
        <f t="shared" si="23"/>
        <v>0</v>
      </c>
      <c r="BD41" s="26">
        <f t="shared" si="23"/>
        <v>60.508709771163112</v>
      </c>
      <c r="BE41" s="26">
        <f t="shared" si="23"/>
        <v>1.6</v>
      </c>
      <c r="BF41" s="26">
        <f t="shared" si="23"/>
        <v>0</v>
      </c>
      <c r="BG41" s="26">
        <f t="shared" si="23"/>
        <v>0.83</v>
      </c>
      <c r="BH41" s="26">
        <f t="shared" si="23"/>
        <v>0</v>
      </c>
      <c r="BI41" s="26">
        <f t="shared" si="23"/>
        <v>1753</v>
      </c>
      <c r="BJ41" s="26">
        <f t="shared" si="23"/>
        <v>0</v>
      </c>
      <c r="BK41" s="26">
        <f t="shared" si="23"/>
        <v>76.947890713381412</v>
      </c>
      <c r="BL41" s="26">
        <f t="shared" si="23"/>
        <v>1.8</v>
      </c>
      <c r="BM41" s="26">
        <f t="shared" si="23"/>
        <v>0</v>
      </c>
      <c r="BN41" s="26">
        <f t="shared" si="23"/>
        <v>0.78400000000000003</v>
      </c>
      <c r="BO41" s="26">
        <f t="shared" si="23"/>
        <v>0</v>
      </c>
      <c r="BP41" s="26">
        <f t="shared" si="23"/>
        <v>1337</v>
      </c>
      <c r="BQ41" s="26">
        <f t="shared" ref="BQ41:DM41" si="24">BQ42+BQ99+BQ120</f>
        <v>0</v>
      </c>
      <c r="BR41" s="26">
        <f t="shared" si="24"/>
        <v>62.272287001571733</v>
      </c>
      <c r="BS41" s="26">
        <f t="shared" si="24"/>
        <v>2.2000000000000002</v>
      </c>
      <c r="BT41" s="26">
        <f t="shared" si="24"/>
        <v>0</v>
      </c>
      <c r="BU41" s="26">
        <f t="shared" si="24"/>
        <v>0.78400000000000003</v>
      </c>
      <c r="BV41" s="26">
        <f t="shared" si="24"/>
        <v>0</v>
      </c>
      <c r="BW41" s="26">
        <f t="shared" si="24"/>
        <v>1758</v>
      </c>
      <c r="BX41" s="26">
        <f t="shared" si="24"/>
        <v>0</v>
      </c>
      <c r="BY41" s="26">
        <f t="shared" si="24"/>
        <v>143.84178666149941</v>
      </c>
      <c r="BZ41" s="26">
        <f t="shared" si="24"/>
        <v>2.8</v>
      </c>
      <c r="CA41" s="26">
        <f t="shared" si="24"/>
        <v>0</v>
      </c>
      <c r="CB41" s="26">
        <f t="shared" si="24"/>
        <v>6.3980000000000006</v>
      </c>
      <c r="CC41" s="26">
        <f t="shared" si="24"/>
        <v>0</v>
      </c>
      <c r="CD41" s="26">
        <f t="shared" si="24"/>
        <v>1131</v>
      </c>
      <c r="CE41" s="26">
        <f t="shared" si="24"/>
        <v>0</v>
      </c>
      <c r="CF41" s="26">
        <f t="shared" si="24"/>
        <v>143.84178666149941</v>
      </c>
      <c r="CG41" s="26">
        <f t="shared" si="24"/>
        <v>2.8</v>
      </c>
      <c r="CH41" s="26">
        <f t="shared" si="24"/>
        <v>0</v>
      </c>
      <c r="CI41" s="26">
        <f t="shared" si="24"/>
        <v>6.3980000000000006</v>
      </c>
      <c r="CJ41" s="26">
        <f t="shared" si="24"/>
        <v>0</v>
      </c>
      <c r="CK41" s="26">
        <f t="shared" si="24"/>
        <v>1131</v>
      </c>
      <c r="CL41" s="26">
        <f t="shared" si="24"/>
        <v>0</v>
      </c>
      <c r="CM41" s="26">
        <f t="shared" si="24"/>
        <v>239.35121058689668</v>
      </c>
      <c r="CN41" s="26">
        <f t="shared" si="24"/>
        <v>17.3</v>
      </c>
      <c r="CO41" s="26">
        <f t="shared" si="24"/>
        <v>0</v>
      </c>
      <c r="CP41" s="26">
        <f t="shared" si="24"/>
        <v>1.6659999999999999</v>
      </c>
      <c r="CQ41" s="26">
        <f t="shared" si="24"/>
        <v>0</v>
      </c>
      <c r="CR41" s="26">
        <f t="shared" si="24"/>
        <v>939</v>
      </c>
      <c r="CS41" s="26">
        <f t="shared" si="24"/>
        <v>0</v>
      </c>
      <c r="CT41" s="26">
        <f t="shared" si="24"/>
        <v>239.35121058689668</v>
      </c>
      <c r="CU41" s="26">
        <f t="shared" si="24"/>
        <v>17.3</v>
      </c>
      <c r="CV41" s="26">
        <f t="shared" si="24"/>
        <v>0</v>
      </c>
      <c r="CW41" s="26">
        <f t="shared" si="24"/>
        <v>1.6659999999999999</v>
      </c>
      <c r="CX41" s="26">
        <f t="shared" si="24"/>
        <v>0</v>
      </c>
      <c r="CY41" s="26">
        <f t="shared" si="24"/>
        <v>939</v>
      </c>
      <c r="CZ41" s="26">
        <f t="shared" si="24"/>
        <v>0</v>
      </c>
      <c r="DA41" s="26">
        <f t="shared" si="24"/>
        <v>609.24090219183597</v>
      </c>
      <c r="DB41" s="26">
        <f t="shared" si="24"/>
        <v>26.280000000000005</v>
      </c>
      <c r="DC41" s="26">
        <f t="shared" si="24"/>
        <v>0</v>
      </c>
      <c r="DD41" s="26">
        <f t="shared" si="24"/>
        <v>14.499000000000002</v>
      </c>
      <c r="DE41" s="26">
        <f t="shared" si="24"/>
        <v>0</v>
      </c>
      <c r="DF41" s="26">
        <f t="shared" si="24"/>
        <v>6329</v>
      </c>
      <c r="DG41" s="26">
        <f t="shared" si="24"/>
        <v>0</v>
      </c>
      <c r="DH41" s="26">
        <f t="shared" si="24"/>
        <v>573.87921142242271</v>
      </c>
      <c r="DI41" s="26">
        <f t="shared" si="24"/>
        <v>27.230000000000004</v>
      </c>
      <c r="DJ41" s="26">
        <f t="shared" si="24"/>
        <v>0</v>
      </c>
      <c r="DK41" s="26">
        <f t="shared" si="24"/>
        <v>14.129000000000001</v>
      </c>
      <c r="DL41" s="26">
        <f t="shared" si="24"/>
        <v>0</v>
      </c>
      <c r="DM41" s="26">
        <f t="shared" si="24"/>
        <v>7006</v>
      </c>
      <c r="DN41" s="26" t="s">
        <v>133</v>
      </c>
    </row>
    <row r="42" spans="1:118" ht="42" x14ac:dyDescent="0.25">
      <c r="A42" s="25" t="s">
        <v>175</v>
      </c>
      <c r="B42" s="25" t="s">
        <v>176</v>
      </c>
      <c r="C42" s="25" t="s">
        <v>132</v>
      </c>
      <c r="D42" s="26">
        <f t="shared" ref="D42:BO42" si="25">D49+D43</f>
        <v>431.4437986972863</v>
      </c>
      <c r="E42" s="26">
        <f t="shared" si="25"/>
        <v>351.20934850775348</v>
      </c>
      <c r="F42" s="26">
        <f t="shared" si="25"/>
        <v>0</v>
      </c>
      <c r="G42" s="26">
        <f t="shared" si="25"/>
        <v>0</v>
      </c>
      <c r="H42" s="26">
        <f t="shared" si="25"/>
        <v>0</v>
      </c>
      <c r="I42" s="26">
        <f t="shared" si="25"/>
        <v>0</v>
      </c>
      <c r="J42" s="26">
        <f t="shared" si="25"/>
        <v>0</v>
      </c>
      <c r="K42" s="26">
        <f t="shared" si="25"/>
        <v>0</v>
      </c>
      <c r="L42" s="26">
        <f t="shared" si="25"/>
        <v>0</v>
      </c>
      <c r="M42" s="26">
        <f t="shared" si="25"/>
        <v>0</v>
      </c>
      <c r="N42" s="26">
        <f t="shared" si="25"/>
        <v>0</v>
      </c>
      <c r="O42" s="26">
        <f t="shared" si="25"/>
        <v>0</v>
      </c>
      <c r="P42" s="26">
        <f t="shared" si="25"/>
        <v>0</v>
      </c>
      <c r="Q42" s="26">
        <f t="shared" si="25"/>
        <v>0</v>
      </c>
      <c r="R42" s="26">
        <f t="shared" si="25"/>
        <v>0</v>
      </c>
      <c r="S42" s="26">
        <f t="shared" si="25"/>
        <v>0</v>
      </c>
      <c r="T42" s="26">
        <f t="shared" si="25"/>
        <v>0</v>
      </c>
      <c r="U42" s="26">
        <f t="shared" si="25"/>
        <v>18.397054541878081</v>
      </c>
      <c r="V42" s="26">
        <f t="shared" si="25"/>
        <v>1.8800000000000001</v>
      </c>
      <c r="W42" s="26">
        <f t="shared" si="25"/>
        <v>0</v>
      </c>
      <c r="X42" s="26">
        <f t="shared" si="25"/>
        <v>1.9500000000000002</v>
      </c>
      <c r="Y42" s="26">
        <f t="shared" si="25"/>
        <v>0</v>
      </c>
      <c r="Z42" s="26">
        <f t="shared" si="25"/>
        <v>5</v>
      </c>
      <c r="AA42" s="26">
        <f t="shared" si="25"/>
        <v>0</v>
      </c>
      <c r="AB42" s="26">
        <f t="shared" si="25"/>
        <v>18.397054541878081</v>
      </c>
      <c r="AC42" s="26">
        <f t="shared" si="25"/>
        <v>1.8800000000000001</v>
      </c>
      <c r="AD42" s="26">
        <f t="shared" si="25"/>
        <v>0</v>
      </c>
      <c r="AE42" s="26">
        <f t="shared" si="25"/>
        <v>1.9500000000000002</v>
      </c>
      <c r="AF42" s="26">
        <f t="shared" si="25"/>
        <v>0</v>
      </c>
      <c r="AG42" s="26">
        <f t="shared" si="25"/>
        <v>5</v>
      </c>
      <c r="AH42" s="26">
        <f t="shared" si="25"/>
        <v>0</v>
      </c>
      <c r="AI42" s="26">
        <f t="shared" si="25"/>
        <v>5.9139075571683417</v>
      </c>
      <c r="AJ42" s="26">
        <f t="shared" si="25"/>
        <v>1.4500000000000002</v>
      </c>
      <c r="AK42" s="26">
        <f t="shared" si="25"/>
        <v>0</v>
      </c>
      <c r="AL42" s="26">
        <f t="shared" si="25"/>
        <v>0</v>
      </c>
      <c r="AM42" s="26">
        <f t="shared" si="25"/>
        <v>0</v>
      </c>
      <c r="AN42" s="26">
        <f t="shared" si="25"/>
        <v>0</v>
      </c>
      <c r="AO42" s="26">
        <f t="shared" si="25"/>
        <v>0</v>
      </c>
      <c r="AP42" s="26">
        <f t="shared" si="25"/>
        <v>6.2944305899999993</v>
      </c>
      <c r="AQ42" s="26">
        <f t="shared" si="25"/>
        <v>1.4500000000000002</v>
      </c>
      <c r="AR42" s="26">
        <f t="shared" si="25"/>
        <v>0</v>
      </c>
      <c r="AS42" s="26">
        <f t="shared" si="25"/>
        <v>0</v>
      </c>
      <c r="AT42" s="26">
        <f t="shared" si="25"/>
        <v>0</v>
      </c>
      <c r="AU42" s="26">
        <f t="shared" si="25"/>
        <v>0</v>
      </c>
      <c r="AV42" s="26">
        <f t="shared" si="25"/>
        <v>0</v>
      </c>
      <c r="AW42" s="26">
        <f t="shared" si="25"/>
        <v>45.253185116144188</v>
      </c>
      <c r="AX42" s="26">
        <f t="shared" si="25"/>
        <v>1.05</v>
      </c>
      <c r="AY42" s="26">
        <f t="shared" si="25"/>
        <v>0</v>
      </c>
      <c r="AZ42" s="26">
        <f t="shared" si="25"/>
        <v>0</v>
      </c>
      <c r="BA42" s="26">
        <f t="shared" si="25"/>
        <v>0</v>
      </c>
      <c r="BB42" s="26">
        <f t="shared" si="25"/>
        <v>20</v>
      </c>
      <c r="BC42" s="26">
        <f t="shared" si="25"/>
        <v>0</v>
      </c>
      <c r="BD42" s="26">
        <f t="shared" si="25"/>
        <v>6.4769382055893434</v>
      </c>
      <c r="BE42" s="26">
        <f t="shared" si="25"/>
        <v>1.6</v>
      </c>
      <c r="BF42" s="26">
        <f t="shared" si="25"/>
        <v>0</v>
      </c>
      <c r="BG42" s="26">
        <f t="shared" si="25"/>
        <v>0</v>
      </c>
      <c r="BH42" s="26">
        <f t="shared" si="25"/>
        <v>0</v>
      </c>
      <c r="BI42" s="26">
        <f t="shared" si="25"/>
        <v>6</v>
      </c>
      <c r="BJ42" s="26">
        <f t="shared" si="25"/>
        <v>0</v>
      </c>
      <c r="BK42" s="26">
        <f t="shared" si="25"/>
        <v>50.035895448909407</v>
      </c>
      <c r="BL42" s="26">
        <f t="shared" si="25"/>
        <v>1.8</v>
      </c>
      <c r="BM42" s="26">
        <f t="shared" si="25"/>
        <v>0</v>
      </c>
      <c r="BN42" s="26">
        <f t="shared" si="25"/>
        <v>0</v>
      </c>
      <c r="BO42" s="26">
        <f t="shared" si="25"/>
        <v>0</v>
      </c>
      <c r="BP42" s="26">
        <f t="shared" ref="BP42:DM42" si="26">BP49+BP43</f>
        <v>20</v>
      </c>
      <c r="BQ42" s="26">
        <f t="shared" si="26"/>
        <v>0</v>
      </c>
      <c r="BR42" s="26">
        <f t="shared" si="26"/>
        <v>8.1971691370997313</v>
      </c>
      <c r="BS42" s="26">
        <f t="shared" si="26"/>
        <v>2.2000000000000002</v>
      </c>
      <c r="BT42" s="26">
        <f t="shared" si="26"/>
        <v>0</v>
      </c>
      <c r="BU42" s="26">
        <f t="shared" si="26"/>
        <v>0</v>
      </c>
      <c r="BV42" s="26">
        <f t="shared" si="26"/>
        <v>0</v>
      </c>
      <c r="BW42" s="26">
        <f t="shared" si="26"/>
        <v>6</v>
      </c>
      <c r="BX42" s="26">
        <f t="shared" si="26"/>
        <v>0</v>
      </c>
      <c r="BY42" s="26">
        <f t="shared" si="26"/>
        <v>101.43264817787995</v>
      </c>
      <c r="BZ42" s="26">
        <f t="shared" si="26"/>
        <v>2.8</v>
      </c>
      <c r="CA42" s="26">
        <f t="shared" si="26"/>
        <v>0</v>
      </c>
      <c r="CB42" s="26">
        <f t="shared" si="26"/>
        <v>0</v>
      </c>
      <c r="CC42" s="26">
        <f t="shared" si="26"/>
        <v>0</v>
      </c>
      <c r="CD42" s="26">
        <f t="shared" si="26"/>
        <v>33</v>
      </c>
      <c r="CE42" s="26">
        <f t="shared" si="26"/>
        <v>0</v>
      </c>
      <c r="CF42" s="26">
        <f t="shared" si="26"/>
        <v>101.43264817787995</v>
      </c>
      <c r="CG42" s="26">
        <f t="shared" si="26"/>
        <v>2.8</v>
      </c>
      <c r="CH42" s="26">
        <f t="shared" si="26"/>
        <v>0</v>
      </c>
      <c r="CI42" s="26">
        <f t="shared" si="26"/>
        <v>0</v>
      </c>
      <c r="CJ42" s="26">
        <f t="shared" si="26"/>
        <v>0</v>
      </c>
      <c r="CK42" s="26">
        <f t="shared" si="26"/>
        <v>33</v>
      </c>
      <c r="CL42" s="26">
        <f t="shared" si="26"/>
        <v>0</v>
      </c>
      <c r="CM42" s="26">
        <f t="shared" si="26"/>
        <v>210.4111078553064</v>
      </c>
      <c r="CN42" s="26">
        <f t="shared" si="26"/>
        <v>17.3</v>
      </c>
      <c r="CO42" s="26">
        <f t="shared" si="26"/>
        <v>0</v>
      </c>
      <c r="CP42" s="26">
        <f t="shared" si="26"/>
        <v>0</v>
      </c>
      <c r="CQ42" s="26">
        <f t="shared" si="26"/>
        <v>0</v>
      </c>
      <c r="CR42" s="26">
        <f t="shared" si="26"/>
        <v>39</v>
      </c>
      <c r="CS42" s="26">
        <f t="shared" si="26"/>
        <v>0</v>
      </c>
      <c r="CT42" s="26">
        <f t="shared" si="26"/>
        <v>210.4111078553064</v>
      </c>
      <c r="CU42" s="26">
        <f t="shared" si="26"/>
        <v>17.3</v>
      </c>
      <c r="CV42" s="26">
        <f t="shared" si="26"/>
        <v>0</v>
      </c>
      <c r="CW42" s="26">
        <f t="shared" si="26"/>
        <v>0</v>
      </c>
      <c r="CX42" s="26">
        <f t="shared" si="26"/>
        <v>0</v>
      </c>
      <c r="CY42" s="26">
        <f t="shared" si="26"/>
        <v>39</v>
      </c>
      <c r="CZ42" s="26">
        <f t="shared" si="26"/>
        <v>0</v>
      </c>
      <c r="DA42" s="26">
        <f t="shared" si="26"/>
        <v>431.4437986972863</v>
      </c>
      <c r="DB42" s="26">
        <f t="shared" si="26"/>
        <v>26.280000000000005</v>
      </c>
      <c r="DC42" s="26">
        <f t="shared" si="26"/>
        <v>0</v>
      </c>
      <c r="DD42" s="26">
        <f t="shared" si="26"/>
        <v>1.9500000000000002</v>
      </c>
      <c r="DE42" s="26">
        <f t="shared" si="26"/>
        <v>0</v>
      </c>
      <c r="DF42" s="26">
        <f t="shared" si="26"/>
        <v>117</v>
      </c>
      <c r="DG42" s="26">
        <f t="shared" si="26"/>
        <v>0</v>
      </c>
      <c r="DH42" s="26">
        <f t="shared" si="26"/>
        <v>351.20934850775348</v>
      </c>
      <c r="DI42" s="26">
        <f t="shared" si="26"/>
        <v>27.230000000000004</v>
      </c>
      <c r="DJ42" s="26">
        <f t="shared" si="26"/>
        <v>0</v>
      </c>
      <c r="DK42" s="26">
        <f t="shared" si="26"/>
        <v>1.9500000000000002</v>
      </c>
      <c r="DL42" s="26">
        <f t="shared" si="26"/>
        <v>0</v>
      </c>
      <c r="DM42" s="26">
        <f t="shared" si="26"/>
        <v>89</v>
      </c>
      <c r="DN42" s="26" t="s">
        <v>133</v>
      </c>
    </row>
    <row r="43" spans="1:118" ht="21" x14ac:dyDescent="0.25">
      <c r="A43" s="25" t="s">
        <v>177</v>
      </c>
      <c r="B43" s="25" t="s">
        <v>178</v>
      </c>
      <c r="C43" s="25" t="s">
        <v>132</v>
      </c>
      <c r="D43" s="26">
        <f t="shared" ref="D43:BO43" si="27">SUM(D44:D48)</f>
        <v>35.4347360535969</v>
      </c>
      <c r="E43" s="26">
        <f t="shared" si="27"/>
        <v>32.393718423216001</v>
      </c>
      <c r="F43" s="26">
        <f t="shared" si="27"/>
        <v>0</v>
      </c>
      <c r="G43" s="26">
        <f t="shared" si="27"/>
        <v>0</v>
      </c>
      <c r="H43" s="26">
        <f t="shared" si="27"/>
        <v>0</v>
      </c>
      <c r="I43" s="26">
        <f t="shared" si="27"/>
        <v>0</v>
      </c>
      <c r="J43" s="26">
        <f t="shared" si="27"/>
        <v>0</v>
      </c>
      <c r="K43" s="26">
        <f t="shared" si="27"/>
        <v>0</v>
      </c>
      <c r="L43" s="26">
        <f t="shared" si="27"/>
        <v>0</v>
      </c>
      <c r="M43" s="26">
        <f t="shared" si="27"/>
        <v>0</v>
      </c>
      <c r="N43" s="26">
        <f t="shared" si="27"/>
        <v>0</v>
      </c>
      <c r="O43" s="26">
        <f t="shared" si="27"/>
        <v>0</v>
      </c>
      <c r="P43" s="26">
        <f t="shared" si="27"/>
        <v>0</v>
      </c>
      <c r="Q43" s="26">
        <f t="shared" si="27"/>
        <v>0</v>
      </c>
      <c r="R43" s="26">
        <f t="shared" si="27"/>
        <v>0</v>
      </c>
      <c r="S43" s="26">
        <f t="shared" si="27"/>
        <v>0</v>
      </c>
      <c r="T43" s="26">
        <f t="shared" si="27"/>
        <v>0</v>
      </c>
      <c r="U43" s="26">
        <f t="shared" si="27"/>
        <v>14.458510146874081</v>
      </c>
      <c r="V43" s="26">
        <f t="shared" si="27"/>
        <v>1.3</v>
      </c>
      <c r="W43" s="26">
        <f t="shared" si="27"/>
        <v>0</v>
      </c>
      <c r="X43" s="26">
        <f t="shared" si="27"/>
        <v>1.9500000000000002</v>
      </c>
      <c r="Y43" s="26">
        <f t="shared" si="27"/>
        <v>0</v>
      </c>
      <c r="Z43" s="26">
        <f t="shared" si="27"/>
        <v>0</v>
      </c>
      <c r="AA43" s="26">
        <f t="shared" si="27"/>
        <v>0</v>
      </c>
      <c r="AB43" s="26">
        <f t="shared" si="27"/>
        <v>14.458510146874081</v>
      </c>
      <c r="AC43" s="26">
        <f t="shared" si="27"/>
        <v>1.3</v>
      </c>
      <c r="AD43" s="26">
        <f t="shared" si="27"/>
        <v>0</v>
      </c>
      <c r="AE43" s="26">
        <f t="shared" si="27"/>
        <v>1.9500000000000002</v>
      </c>
      <c r="AF43" s="26">
        <f t="shared" si="27"/>
        <v>0</v>
      </c>
      <c r="AG43" s="26">
        <f t="shared" si="27"/>
        <v>0</v>
      </c>
      <c r="AH43" s="26">
        <f t="shared" si="27"/>
        <v>0</v>
      </c>
      <c r="AI43" s="26">
        <f t="shared" ref="AI43" si="28">SUM(AI44:AI48)</f>
        <v>2.4202305676826668</v>
      </c>
      <c r="AJ43" s="26">
        <f t="shared" si="27"/>
        <v>0.25</v>
      </c>
      <c r="AK43" s="26">
        <f t="shared" si="27"/>
        <v>0</v>
      </c>
      <c r="AL43" s="26">
        <f t="shared" si="27"/>
        <v>0</v>
      </c>
      <c r="AM43" s="26">
        <f t="shared" si="27"/>
        <v>0</v>
      </c>
      <c r="AN43" s="26">
        <f t="shared" si="27"/>
        <v>0</v>
      </c>
      <c r="AO43" s="26">
        <f t="shared" si="27"/>
        <v>0</v>
      </c>
      <c r="AP43" s="26">
        <f t="shared" ref="AP43" si="29">SUM(AP44:AP48)</f>
        <v>2.3959736899999999</v>
      </c>
      <c r="AQ43" s="26">
        <f t="shared" si="27"/>
        <v>0.25</v>
      </c>
      <c r="AR43" s="26">
        <f t="shared" si="27"/>
        <v>0</v>
      </c>
      <c r="AS43" s="26">
        <f t="shared" si="27"/>
        <v>0</v>
      </c>
      <c r="AT43" s="26">
        <f t="shared" si="27"/>
        <v>0</v>
      </c>
      <c r="AU43" s="26">
        <f t="shared" si="27"/>
        <v>0</v>
      </c>
      <c r="AV43" s="26">
        <f t="shared" si="27"/>
        <v>0</v>
      </c>
      <c r="AW43" s="26">
        <f t="shared" ref="AW43" si="30">SUM(AW44:AW48)</f>
        <v>3.0167607526982336</v>
      </c>
      <c r="AX43" s="26">
        <f t="shared" si="27"/>
        <v>0.25</v>
      </c>
      <c r="AY43" s="26">
        <f t="shared" si="27"/>
        <v>0</v>
      </c>
      <c r="AZ43" s="26">
        <f t="shared" si="27"/>
        <v>0</v>
      </c>
      <c r="BA43" s="26">
        <f t="shared" si="27"/>
        <v>0</v>
      </c>
      <c r="BB43" s="26">
        <f t="shared" si="27"/>
        <v>0</v>
      </c>
      <c r="BC43" s="26">
        <f t="shared" si="27"/>
        <v>0</v>
      </c>
      <c r="BD43" s="26">
        <f t="shared" ref="BD43" si="31">SUM(BD44:BD48)</f>
        <v>0</v>
      </c>
      <c r="BE43" s="26">
        <f t="shared" si="27"/>
        <v>0</v>
      </c>
      <c r="BF43" s="26">
        <f t="shared" si="27"/>
        <v>0</v>
      </c>
      <c r="BG43" s="26">
        <f t="shared" si="27"/>
        <v>0</v>
      </c>
      <c r="BH43" s="26">
        <f t="shared" si="27"/>
        <v>0</v>
      </c>
      <c r="BI43" s="26">
        <f t="shared" si="27"/>
        <v>0</v>
      </c>
      <c r="BJ43" s="26">
        <f t="shared" si="27"/>
        <v>0</v>
      </c>
      <c r="BK43" s="26">
        <f t="shared" ref="BK43" si="32">SUM(BK44:BK48)</f>
        <v>0</v>
      </c>
      <c r="BL43" s="26">
        <f t="shared" si="27"/>
        <v>0</v>
      </c>
      <c r="BM43" s="26">
        <f t="shared" si="27"/>
        <v>0</v>
      </c>
      <c r="BN43" s="26">
        <f t="shared" si="27"/>
        <v>0</v>
      </c>
      <c r="BO43" s="26">
        <f t="shared" si="27"/>
        <v>0</v>
      </c>
      <c r="BP43" s="26">
        <f t="shared" ref="BP43:DM43" si="33">SUM(BP44:BP48)</f>
        <v>0</v>
      </c>
      <c r="BQ43" s="26">
        <f t="shared" si="33"/>
        <v>0</v>
      </c>
      <c r="BR43" s="26">
        <f t="shared" si="33"/>
        <v>0</v>
      </c>
      <c r="BS43" s="26">
        <f t="shared" si="33"/>
        <v>0</v>
      </c>
      <c r="BT43" s="26">
        <f t="shared" si="33"/>
        <v>0</v>
      </c>
      <c r="BU43" s="26">
        <f t="shared" si="33"/>
        <v>0</v>
      </c>
      <c r="BV43" s="26">
        <f t="shared" si="33"/>
        <v>0</v>
      </c>
      <c r="BW43" s="26">
        <f t="shared" si="33"/>
        <v>0</v>
      </c>
      <c r="BX43" s="26">
        <f t="shared" si="33"/>
        <v>0</v>
      </c>
      <c r="BY43" s="26">
        <f t="shared" si="33"/>
        <v>0</v>
      </c>
      <c r="BZ43" s="26">
        <f t="shared" si="33"/>
        <v>0</v>
      </c>
      <c r="CA43" s="26">
        <f t="shared" si="33"/>
        <v>0</v>
      </c>
      <c r="CB43" s="26">
        <f t="shared" si="33"/>
        <v>0</v>
      </c>
      <c r="CC43" s="26">
        <f t="shared" si="33"/>
        <v>0</v>
      </c>
      <c r="CD43" s="26">
        <f t="shared" si="33"/>
        <v>0</v>
      </c>
      <c r="CE43" s="26">
        <f t="shared" si="33"/>
        <v>0</v>
      </c>
      <c r="CF43" s="26">
        <f t="shared" si="33"/>
        <v>0</v>
      </c>
      <c r="CG43" s="26">
        <f t="shared" si="33"/>
        <v>0</v>
      </c>
      <c r="CH43" s="26">
        <f t="shared" si="33"/>
        <v>0</v>
      </c>
      <c r="CI43" s="26">
        <f t="shared" si="33"/>
        <v>0</v>
      </c>
      <c r="CJ43" s="26">
        <f t="shared" si="33"/>
        <v>0</v>
      </c>
      <c r="CK43" s="26">
        <f t="shared" si="33"/>
        <v>0</v>
      </c>
      <c r="CL43" s="26">
        <f t="shared" si="33"/>
        <v>0</v>
      </c>
      <c r="CM43" s="26">
        <f t="shared" si="33"/>
        <v>15.539234586341919</v>
      </c>
      <c r="CN43" s="26">
        <f t="shared" si="33"/>
        <v>0.5</v>
      </c>
      <c r="CO43" s="26">
        <f t="shared" si="33"/>
        <v>0</v>
      </c>
      <c r="CP43" s="26">
        <f t="shared" si="33"/>
        <v>0</v>
      </c>
      <c r="CQ43" s="26">
        <f t="shared" si="33"/>
        <v>0</v>
      </c>
      <c r="CR43" s="26">
        <f t="shared" si="33"/>
        <v>0</v>
      </c>
      <c r="CS43" s="26">
        <f t="shared" si="33"/>
        <v>0</v>
      </c>
      <c r="CT43" s="26">
        <f t="shared" si="33"/>
        <v>15.539234586341919</v>
      </c>
      <c r="CU43" s="26">
        <f t="shared" si="33"/>
        <v>0.5</v>
      </c>
      <c r="CV43" s="26">
        <f t="shared" si="33"/>
        <v>0</v>
      </c>
      <c r="CW43" s="26">
        <f t="shared" si="33"/>
        <v>0</v>
      </c>
      <c r="CX43" s="26">
        <f t="shared" si="33"/>
        <v>0</v>
      </c>
      <c r="CY43" s="26">
        <f t="shared" si="33"/>
        <v>0</v>
      </c>
      <c r="CZ43" s="26">
        <f t="shared" si="33"/>
        <v>0</v>
      </c>
      <c r="DA43" s="26">
        <f t="shared" si="33"/>
        <v>35.4347360535969</v>
      </c>
      <c r="DB43" s="26">
        <f t="shared" si="33"/>
        <v>2.2999999999999998</v>
      </c>
      <c r="DC43" s="26">
        <f t="shared" si="33"/>
        <v>0</v>
      </c>
      <c r="DD43" s="26">
        <f t="shared" si="33"/>
        <v>1.9500000000000002</v>
      </c>
      <c r="DE43" s="26">
        <f t="shared" si="33"/>
        <v>0</v>
      </c>
      <c r="DF43" s="26">
        <f t="shared" si="33"/>
        <v>0</v>
      </c>
      <c r="DG43" s="26">
        <f t="shared" si="33"/>
        <v>0</v>
      </c>
      <c r="DH43" s="26">
        <f t="shared" si="33"/>
        <v>32.393718423216001</v>
      </c>
      <c r="DI43" s="26">
        <f t="shared" si="33"/>
        <v>2.0499999999999998</v>
      </c>
      <c r="DJ43" s="26">
        <f t="shared" si="33"/>
        <v>0</v>
      </c>
      <c r="DK43" s="26">
        <f t="shared" si="33"/>
        <v>1.9500000000000002</v>
      </c>
      <c r="DL43" s="26">
        <f t="shared" si="33"/>
        <v>0</v>
      </c>
      <c r="DM43" s="26">
        <f t="shared" si="33"/>
        <v>0</v>
      </c>
      <c r="DN43" s="26" t="s">
        <v>133</v>
      </c>
    </row>
    <row r="44" spans="1:118" ht="33.75" x14ac:dyDescent="0.25">
      <c r="A44" s="33" t="s">
        <v>179</v>
      </c>
      <c r="B44" s="31" t="s">
        <v>180</v>
      </c>
      <c r="C44" s="31" t="s">
        <v>181</v>
      </c>
      <c r="D44" s="32">
        <v>8.5254499464658675</v>
      </c>
      <c r="E44" s="32">
        <v>8.5254499464658675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8.5254499464658675</v>
      </c>
      <c r="V44" s="23">
        <v>0.8</v>
      </c>
      <c r="W44" s="23">
        <v>0</v>
      </c>
      <c r="X44" s="23">
        <v>1.27</v>
      </c>
      <c r="Y44" s="23">
        <v>0</v>
      </c>
      <c r="Z44" s="23">
        <v>0</v>
      </c>
      <c r="AA44" s="23">
        <v>0</v>
      </c>
      <c r="AB44" s="23">
        <v>8.5254499464658675</v>
      </c>
      <c r="AC44" s="23">
        <v>0.8</v>
      </c>
      <c r="AD44" s="23">
        <v>0</v>
      </c>
      <c r="AE44" s="23">
        <v>1.27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f t="shared" ref="DA44:DF48" si="34">AI44+AW44+BK44+BY44+CM44+U44</f>
        <v>8.5254499464658675</v>
      </c>
      <c r="DB44" s="23">
        <f t="shared" si="34"/>
        <v>0.8</v>
      </c>
      <c r="DC44" s="23">
        <f t="shared" si="34"/>
        <v>0</v>
      </c>
      <c r="DD44" s="23">
        <f t="shared" si="34"/>
        <v>1.27</v>
      </c>
      <c r="DE44" s="23">
        <f t="shared" si="34"/>
        <v>0</v>
      </c>
      <c r="DF44" s="23">
        <f t="shared" si="34"/>
        <v>0</v>
      </c>
      <c r="DG44" s="23">
        <v>0</v>
      </c>
      <c r="DH44" s="23">
        <f t="shared" ref="DH44:DM48" si="35">AP44+BD44+BR44+CF44+CT44+AB44</f>
        <v>8.5254499464658675</v>
      </c>
      <c r="DI44" s="23">
        <f t="shared" si="35"/>
        <v>0.8</v>
      </c>
      <c r="DJ44" s="23">
        <f t="shared" si="35"/>
        <v>0</v>
      </c>
      <c r="DK44" s="23">
        <f t="shared" si="35"/>
        <v>1.27</v>
      </c>
      <c r="DL44" s="23">
        <f t="shared" si="35"/>
        <v>0</v>
      </c>
      <c r="DM44" s="23">
        <f t="shared" si="35"/>
        <v>0</v>
      </c>
      <c r="DN44" s="23" t="s">
        <v>133</v>
      </c>
    </row>
    <row r="45" spans="1:118" ht="33.75" x14ac:dyDescent="0.25">
      <c r="A45" s="33" t="s">
        <v>179</v>
      </c>
      <c r="B45" s="31" t="s">
        <v>182</v>
      </c>
      <c r="C45" s="31" t="s">
        <v>183</v>
      </c>
      <c r="D45" s="32">
        <v>5.9330602004082138</v>
      </c>
      <c r="E45" s="32">
        <v>5.9330602004082138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5.9330602004082138</v>
      </c>
      <c r="V45" s="23">
        <v>0.5</v>
      </c>
      <c r="W45" s="23">
        <v>0</v>
      </c>
      <c r="X45" s="23">
        <v>0.68</v>
      </c>
      <c r="Y45" s="23">
        <v>0</v>
      </c>
      <c r="Z45" s="23">
        <v>0</v>
      </c>
      <c r="AA45" s="23">
        <v>0</v>
      </c>
      <c r="AB45" s="23">
        <v>5.9330602004082138</v>
      </c>
      <c r="AC45" s="23">
        <v>0.5</v>
      </c>
      <c r="AD45" s="23">
        <v>0</v>
      </c>
      <c r="AE45" s="23">
        <v>0.68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f t="shared" si="34"/>
        <v>5.9330602004082138</v>
      </c>
      <c r="DB45" s="23">
        <f t="shared" si="34"/>
        <v>0.5</v>
      </c>
      <c r="DC45" s="23">
        <f t="shared" si="34"/>
        <v>0</v>
      </c>
      <c r="DD45" s="23">
        <f t="shared" si="34"/>
        <v>0.68</v>
      </c>
      <c r="DE45" s="23">
        <f t="shared" si="34"/>
        <v>0</v>
      </c>
      <c r="DF45" s="23">
        <f t="shared" si="34"/>
        <v>0</v>
      </c>
      <c r="DG45" s="23">
        <v>0</v>
      </c>
      <c r="DH45" s="23">
        <f t="shared" si="35"/>
        <v>5.9330602004082138</v>
      </c>
      <c r="DI45" s="23">
        <f t="shared" si="35"/>
        <v>0.5</v>
      </c>
      <c r="DJ45" s="23">
        <f t="shared" si="35"/>
        <v>0</v>
      </c>
      <c r="DK45" s="23">
        <f t="shared" si="35"/>
        <v>0.68</v>
      </c>
      <c r="DL45" s="23">
        <f t="shared" si="35"/>
        <v>0</v>
      </c>
      <c r="DM45" s="23">
        <f t="shared" si="35"/>
        <v>0</v>
      </c>
      <c r="DN45" s="23" t="s">
        <v>133</v>
      </c>
    </row>
    <row r="46" spans="1:118" ht="33.75" x14ac:dyDescent="0.25">
      <c r="A46" s="33" t="s">
        <v>179</v>
      </c>
      <c r="B46" s="31" t="s">
        <v>184</v>
      </c>
      <c r="C46" s="31" t="s">
        <v>185</v>
      </c>
      <c r="D46" s="23">
        <v>2.4202305676826668</v>
      </c>
      <c r="E46" s="23">
        <v>2.3959736899999999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2.4202305676826668</v>
      </c>
      <c r="AJ46" s="23">
        <v>0.25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2.3959736899999999</v>
      </c>
      <c r="AQ46" s="23">
        <v>0.25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f t="shared" si="34"/>
        <v>2.4202305676826668</v>
      </c>
      <c r="DB46" s="23">
        <f t="shared" si="34"/>
        <v>0.25</v>
      </c>
      <c r="DC46" s="23">
        <f t="shared" si="34"/>
        <v>0</v>
      </c>
      <c r="DD46" s="23">
        <f t="shared" si="34"/>
        <v>0</v>
      </c>
      <c r="DE46" s="23">
        <f t="shared" si="34"/>
        <v>0</v>
      </c>
      <c r="DF46" s="23">
        <f t="shared" si="34"/>
        <v>0</v>
      </c>
      <c r="DG46" s="23">
        <v>0</v>
      </c>
      <c r="DH46" s="23">
        <f t="shared" si="35"/>
        <v>2.3959736899999999</v>
      </c>
      <c r="DI46" s="23">
        <f t="shared" si="35"/>
        <v>0.25</v>
      </c>
      <c r="DJ46" s="23">
        <f t="shared" si="35"/>
        <v>0</v>
      </c>
      <c r="DK46" s="23">
        <f t="shared" si="35"/>
        <v>0</v>
      </c>
      <c r="DL46" s="23">
        <f t="shared" si="35"/>
        <v>0</v>
      </c>
      <c r="DM46" s="23">
        <f t="shared" si="35"/>
        <v>0</v>
      </c>
      <c r="DN46" s="23" t="s">
        <v>133</v>
      </c>
    </row>
    <row r="47" spans="1:118" ht="33.75" x14ac:dyDescent="0.25">
      <c r="A47" s="34" t="s">
        <v>179</v>
      </c>
      <c r="B47" s="31" t="s">
        <v>186</v>
      </c>
      <c r="C47" s="31" t="s">
        <v>187</v>
      </c>
      <c r="D47" s="32">
        <v>3.0167607526982336</v>
      </c>
      <c r="E47" s="32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3.0167607526982336</v>
      </c>
      <c r="AX47" s="23">
        <v>0.25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f t="shared" si="34"/>
        <v>3.0167607526982336</v>
      </c>
      <c r="DB47" s="23">
        <f t="shared" si="34"/>
        <v>0.25</v>
      </c>
      <c r="DC47" s="23">
        <f t="shared" si="34"/>
        <v>0</v>
      </c>
      <c r="DD47" s="23">
        <f t="shared" si="34"/>
        <v>0</v>
      </c>
      <c r="DE47" s="23">
        <f t="shared" si="34"/>
        <v>0</v>
      </c>
      <c r="DF47" s="23">
        <f t="shared" si="34"/>
        <v>0</v>
      </c>
      <c r="DG47" s="23">
        <v>0</v>
      </c>
      <c r="DH47" s="23">
        <f t="shared" si="35"/>
        <v>0</v>
      </c>
      <c r="DI47" s="23">
        <f t="shared" si="35"/>
        <v>0</v>
      </c>
      <c r="DJ47" s="23">
        <f t="shared" si="35"/>
        <v>0</v>
      </c>
      <c r="DK47" s="23">
        <f t="shared" si="35"/>
        <v>0</v>
      </c>
      <c r="DL47" s="23">
        <f t="shared" si="35"/>
        <v>0</v>
      </c>
      <c r="DM47" s="23">
        <f t="shared" si="35"/>
        <v>0</v>
      </c>
      <c r="DN47" s="23" t="s">
        <v>133</v>
      </c>
    </row>
    <row r="48" spans="1:118" ht="33.75" x14ac:dyDescent="0.25">
      <c r="A48" s="34" t="s">
        <v>179</v>
      </c>
      <c r="B48" s="31" t="s">
        <v>188</v>
      </c>
      <c r="C48" s="31" t="s">
        <v>189</v>
      </c>
      <c r="D48" s="32">
        <v>15.539234586341919</v>
      </c>
      <c r="E48" s="32">
        <v>15.539234586341919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15.539234586341919</v>
      </c>
      <c r="CN48" s="23">
        <v>0.5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15.539234586341919</v>
      </c>
      <c r="CU48" s="23">
        <v>0.5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f t="shared" si="34"/>
        <v>15.539234586341919</v>
      </c>
      <c r="DB48" s="23">
        <f t="shared" si="34"/>
        <v>0.5</v>
      </c>
      <c r="DC48" s="23">
        <f t="shared" si="34"/>
        <v>0</v>
      </c>
      <c r="DD48" s="23">
        <f t="shared" si="34"/>
        <v>0</v>
      </c>
      <c r="DE48" s="23">
        <f t="shared" si="34"/>
        <v>0</v>
      </c>
      <c r="DF48" s="23">
        <f t="shared" si="34"/>
        <v>0</v>
      </c>
      <c r="DG48" s="23">
        <v>0</v>
      </c>
      <c r="DH48" s="23">
        <f t="shared" si="35"/>
        <v>15.539234586341919</v>
      </c>
      <c r="DI48" s="23">
        <f t="shared" si="35"/>
        <v>0.5</v>
      </c>
      <c r="DJ48" s="23">
        <f t="shared" si="35"/>
        <v>0</v>
      </c>
      <c r="DK48" s="23">
        <f t="shared" si="35"/>
        <v>0</v>
      </c>
      <c r="DL48" s="23">
        <f t="shared" si="35"/>
        <v>0</v>
      </c>
      <c r="DM48" s="23">
        <f t="shared" si="35"/>
        <v>0</v>
      </c>
      <c r="DN48" s="23" t="s">
        <v>133</v>
      </c>
    </row>
    <row r="49" spans="1:118" ht="31.5" x14ac:dyDescent="0.25">
      <c r="A49" s="25" t="s">
        <v>190</v>
      </c>
      <c r="B49" s="25" t="s">
        <v>191</v>
      </c>
      <c r="C49" s="25" t="s">
        <v>132</v>
      </c>
      <c r="D49" s="26">
        <f>SUM(D50:D98)</f>
        <v>396.00906264368939</v>
      </c>
      <c r="E49" s="26">
        <f t="shared" ref="E49:BP49" si="36">SUM(E50:E98)</f>
        <v>318.81563008453747</v>
      </c>
      <c r="F49" s="26">
        <f t="shared" si="36"/>
        <v>0</v>
      </c>
      <c r="G49" s="26">
        <f t="shared" si="36"/>
        <v>0</v>
      </c>
      <c r="H49" s="26">
        <f t="shared" si="36"/>
        <v>0</v>
      </c>
      <c r="I49" s="26">
        <f t="shared" si="36"/>
        <v>0</v>
      </c>
      <c r="J49" s="26">
        <f t="shared" si="36"/>
        <v>0</v>
      </c>
      <c r="K49" s="26">
        <f t="shared" si="36"/>
        <v>0</v>
      </c>
      <c r="L49" s="26">
        <f t="shared" si="36"/>
        <v>0</v>
      </c>
      <c r="M49" s="26">
        <f t="shared" si="36"/>
        <v>0</v>
      </c>
      <c r="N49" s="26">
        <f t="shared" si="36"/>
        <v>0</v>
      </c>
      <c r="O49" s="26">
        <f t="shared" si="36"/>
        <v>0</v>
      </c>
      <c r="P49" s="26">
        <f t="shared" si="36"/>
        <v>0</v>
      </c>
      <c r="Q49" s="26">
        <f t="shared" si="36"/>
        <v>0</v>
      </c>
      <c r="R49" s="26">
        <f t="shared" si="36"/>
        <v>0</v>
      </c>
      <c r="S49" s="26">
        <f t="shared" si="36"/>
        <v>0</v>
      </c>
      <c r="T49" s="26">
        <f t="shared" si="36"/>
        <v>0</v>
      </c>
      <c r="U49" s="26">
        <f t="shared" si="36"/>
        <v>3.9385443950040004</v>
      </c>
      <c r="V49" s="26">
        <f t="shared" si="36"/>
        <v>0.58000000000000007</v>
      </c>
      <c r="W49" s="26">
        <f t="shared" si="36"/>
        <v>0</v>
      </c>
      <c r="X49" s="26">
        <f t="shared" si="36"/>
        <v>0</v>
      </c>
      <c r="Y49" s="26">
        <f t="shared" si="36"/>
        <v>0</v>
      </c>
      <c r="Z49" s="26">
        <f t="shared" si="36"/>
        <v>5</v>
      </c>
      <c r="AA49" s="26">
        <f t="shared" si="36"/>
        <v>0</v>
      </c>
      <c r="AB49" s="26">
        <f t="shared" si="36"/>
        <v>3.9385443950040004</v>
      </c>
      <c r="AC49" s="26">
        <f t="shared" si="36"/>
        <v>0.58000000000000007</v>
      </c>
      <c r="AD49" s="26">
        <f t="shared" si="36"/>
        <v>0</v>
      </c>
      <c r="AE49" s="26">
        <f t="shared" si="36"/>
        <v>0</v>
      </c>
      <c r="AF49" s="26">
        <f t="shared" si="36"/>
        <v>0</v>
      </c>
      <c r="AG49" s="26">
        <f t="shared" si="36"/>
        <v>5</v>
      </c>
      <c r="AH49" s="26">
        <f t="shared" si="36"/>
        <v>0</v>
      </c>
      <c r="AI49" s="26">
        <f t="shared" si="36"/>
        <v>3.4936769894856745</v>
      </c>
      <c r="AJ49" s="26">
        <f t="shared" si="36"/>
        <v>1.2000000000000002</v>
      </c>
      <c r="AK49" s="26">
        <f t="shared" si="36"/>
        <v>0</v>
      </c>
      <c r="AL49" s="26">
        <f t="shared" si="36"/>
        <v>0</v>
      </c>
      <c r="AM49" s="26">
        <f t="shared" si="36"/>
        <v>0</v>
      </c>
      <c r="AN49" s="26">
        <f t="shared" si="36"/>
        <v>0</v>
      </c>
      <c r="AO49" s="26">
        <f t="shared" si="36"/>
        <v>0</v>
      </c>
      <c r="AP49" s="26">
        <f t="shared" si="36"/>
        <v>3.8984568999999993</v>
      </c>
      <c r="AQ49" s="26">
        <f t="shared" si="36"/>
        <v>1.2000000000000002</v>
      </c>
      <c r="AR49" s="26">
        <f t="shared" si="36"/>
        <v>0</v>
      </c>
      <c r="AS49" s="26">
        <f t="shared" si="36"/>
        <v>0</v>
      </c>
      <c r="AT49" s="26">
        <f t="shared" si="36"/>
        <v>0</v>
      </c>
      <c r="AU49" s="26">
        <f t="shared" si="36"/>
        <v>0</v>
      </c>
      <c r="AV49" s="26">
        <f t="shared" si="36"/>
        <v>0</v>
      </c>
      <c r="AW49" s="26">
        <f t="shared" si="36"/>
        <v>42.236424363445956</v>
      </c>
      <c r="AX49" s="26">
        <f t="shared" si="36"/>
        <v>0.8</v>
      </c>
      <c r="AY49" s="26">
        <f t="shared" si="36"/>
        <v>0</v>
      </c>
      <c r="AZ49" s="26">
        <f t="shared" si="36"/>
        <v>0</v>
      </c>
      <c r="BA49" s="26">
        <f t="shared" si="36"/>
        <v>0</v>
      </c>
      <c r="BB49" s="26">
        <f t="shared" si="36"/>
        <v>20</v>
      </c>
      <c r="BC49" s="26">
        <f t="shared" si="36"/>
        <v>0</v>
      </c>
      <c r="BD49" s="26">
        <f t="shared" si="36"/>
        <v>6.4769382055893434</v>
      </c>
      <c r="BE49" s="26">
        <f t="shared" si="36"/>
        <v>1.6</v>
      </c>
      <c r="BF49" s="26">
        <f t="shared" si="36"/>
        <v>0</v>
      </c>
      <c r="BG49" s="26">
        <f t="shared" si="36"/>
        <v>0</v>
      </c>
      <c r="BH49" s="26">
        <f t="shared" si="36"/>
        <v>0</v>
      </c>
      <c r="BI49" s="26">
        <f t="shared" si="36"/>
        <v>6</v>
      </c>
      <c r="BJ49" s="26">
        <f t="shared" si="36"/>
        <v>0</v>
      </c>
      <c r="BK49" s="26">
        <f t="shared" si="36"/>
        <v>50.035895448909407</v>
      </c>
      <c r="BL49" s="26">
        <f t="shared" si="36"/>
        <v>1.8</v>
      </c>
      <c r="BM49" s="26">
        <f t="shared" si="36"/>
        <v>0</v>
      </c>
      <c r="BN49" s="26">
        <f t="shared" si="36"/>
        <v>0</v>
      </c>
      <c r="BO49" s="26">
        <f t="shared" si="36"/>
        <v>0</v>
      </c>
      <c r="BP49" s="26">
        <f t="shared" si="36"/>
        <v>20</v>
      </c>
      <c r="BQ49" s="26">
        <f t="shared" ref="BQ49:DM49" si="37">SUM(BQ50:BQ98)</f>
        <v>0</v>
      </c>
      <c r="BR49" s="26">
        <f t="shared" si="37"/>
        <v>8.1971691370997313</v>
      </c>
      <c r="BS49" s="26">
        <f t="shared" si="37"/>
        <v>2.2000000000000002</v>
      </c>
      <c r="BT49" s="26">
        <f t="shared" si="37"/>
        <v>0</v>
      </c>
      <c r="BU49" s="26">
        <f t="shared" si="37"/>
        <v>0</v>
      </c>
      <c r="BV49" s="26">
        <f t="shared" si="37"/>
        <v>0</v>
      </c>
      <c r="BW49" s="26">
        <f t="shared" si="37"/>
        <v>6</v>
      </c>
      <c r="BX49" s="26">
        <f t="shared" si="37"/>
        <v>0</v>
      </c>
      <c r="BY49" s="26">
        <f t="shared" si="37"/>
        <v>101.43264817787995</v>
      </c>
      <c r="BZ49" s="26">
        <f t="shared" si="37"/>
        <v>2.8</v>
      </c>
      <c r="CA49" s="26">
        <f t="shared" si="37"/>
        <v>0</v>
      </c>
      <c r="CB49" s="26">
        <f t="shared" si="37"/>
        <v>0</v>
      </c>
      <c r="CC49" s="26">
        <f t="shared" si="37"/>
        <v>0</v>
      </c>
      <c r="CD49" s="26">
        <f t="shared" si="37"/>
        <v>33</v>
      </c>
      <c r="CE49" s="26">
        <f t="shared" si="37"/>
        <v>0</v>
      </c>
      <c r="CF49" s="26">
        <f t="shared" si="37"/>
        <v>101.43264817787995</v>
      </c>
      <c r="CG49" s="26">
        <f t="shared" si="37"/>
        <v>2.8</v>
      </c>
      <c r="CH49" s="26">
        <f t="shared" si="37"/>
        <v>0</v>
      </c>
      <c r="CI49" s="26">
        <f t="shared" si="37"/>
        <v>0</v>
      </c>
      <c r="CJ49" s="26">
        <f t="shared" si="37"/>
        <v>0</v>
      </c>
      <c r="CK49" s="26">
        <f t="shared" si="37"/>
        <v>33</v>
      </c>
      <c r="CL49" s="26">
        <f t="shared" si="37"/>
        <v>0</v>
      </c>
      <c r="CM49" s="26">
        <f t="shared" si="37"/>
        <v>194.87187326896449</v>
      </c>
      <c r="CN49" s="26">
        <f t="shared" si="37"/>
        <v>16.8</v>
      </c>
      <c r="CO49" s="26">
        <f t="shared" si="37"/>
        <v>0</v>
      </c>
      <c r="CP49" s="26">
        <f t="shared" si="37"/>
        <v>0</v>
      </c>
      <c r="CQ49" s="26">
        <f t="shared" si="37"/>
        <v>0</v>
      </c>
      <c r="CR49" s="26">
        <f t="shared" si="37"/>
        <v>39</v>
      </c>
      <c r="CS49" s="26">
        <f t="shared" si="37"/>
        <v>0</v>
      </c>
      <c r="CT49" s="26">
        <f t="shared" si="37"/>
        <v>194.87187326896449</v>
      </c>
      <c r="CU49" s="26">
        <f t="shared" si="37"/>
        <v>16.8</v>
      </c>
      <c r="CV49" s="26">
        <f t="shared" si="37"/>
        <v>0</v>
      </c>
      <c r="CW49" s="26">
        <f t="shared" si="37"/>
        <v>0</v>
      </c>
      <c r="CX49" s="26">
        <f t="shared" si="37"/>
        <v>0</v>
      </c>
      <c r="CY49" s="26">
        <f t="shared" si="37"/>
        <v>39</v>
      </c>
      <c r="CZ49" s="26">
        <f t="shared" si="37"/>
        <v>0</v>
      </c>
      <c r="DA49" s="26">
        <f t="shared" si="37"/>
        <v>396.00906264368939</v>
      </c>
      <c r="DB49" s="26">
        <f t="shared" si="37"/>
        <v>23.980000000000004</v>
      </c>
      <c r="DC49" s="26">
        <f t="shared" si="37"/>
        <v>0</v>
      </c>
      <c r="DD49" s="26">
        <f t="shared" si="37"/>
        <v>0</v>
      </c>
      <c r="DE49" s="26">
        <f t="shared" si="37"/>
        <v>0</v>
      </c>
      <c r="DF49" s="26">
        <f t="shared" si="37"/>
        <v>117</v>
      </c>
      <c r="DG49" s="26">
        <f t="shared" si="37"/>
        <v>0</v>
      </c>
      <c r="DH49" s="26">
        <f t="shared" si="37"/>
        <v>318.81563008453747</v>
      </c>
      <c r="DI49" s="26">
        <f t="shared" si="37"/>
        <v>25.180000000000003</v>
      </c>
      <c r="DJ49" s="26">
        <f t="shared" si="37"/>
        <v>0</v>
      </c>
      <c r="DK49" s="26">
        <f t="shared" si="37"/>
        <v>0</v>
      </c>
      <c r="DL49" s="26">
        <f t="shared" si="37"/>
        <v>0</v>
      </c>
      <c r="DM49" s="26">
        <f t="shared" si="37"/>
        <v>89</v>
      </c>
      <c r="DN49" s="26" t="s">
        <v>133</v>
      </c>
    </row>
    <row r="50" spans="1:118" ht="33.75" x14ac:dyDescent="0.25">
      <c r="A50" s="33" t="s">
        <v>190</v>
      </c>
      <c r="B50" s="31" t="s">
        <v>192</v>
      </c>
      <c r="C50" s="31" t="s">
        <v>193</v>
      </c>
      <c r="D50" s="32">
        <v>1.352365172052</v>
      </c>
      <c r="E50" s="32">
        <v>1.352365172052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1.352365172052</v>
      </c>
      <c r="V50" s="23">
        <v>0.4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1.352365172052</v>
      </c>
      <c r="AC50" s="23">
        <v>0.4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f t="shared" ref="DA50:DF94" si="38">AI50+AW50+BK50+BY50+CM50+U50</f>
        <v>1.352365172052</v>
      </c>
      <c r="DB50" s="23">
        <f t="shared" si="38"/>
        <v>0.4</v>
      </c>
      <c r="DC50" s="23">
        <f t="shared" si="38"/>
        <v>0</v>
      </c>
      <c r="DD50" s="23">
        <f t="shared" si="38"/>
        <v>0</v>
      </c>
      <c r="DE50" s="23">
        <f t="shared" si="38"/>
        <v>0</v>
      </c>
      <c r="DF50" s="23">
        <f t="shared" si="38"/>
        <v>0</v>
      </c>
      <c r="DG50" s="23">
        <v>0</v>
      </c>
      <c r="DH50" s="23">
        <f t="shared" ref="DH50:DM94" si="39">AP50+BD50+BR50+CF50+CT50+AB50</f>
        <v>1.352365172052</v>
      </c>
      <c r="DI50" s="23">
        <f t="shared" si="39"/>
        <v>0.4</v>
      </c>
      <c r="DJ50" s="23">
        <f t="shared" si="39"/>
        <v>0</v>
      </c>
      <c r="DK50" s="23">
        <f t="shared" si="39"/>
        <v>0</v>
      </c>
      <c r="DL50" s="23">
        <f t="shared" si="39"/>
        <v>0</v>
      </c>
      <c r="DM50" s="23">
        <f t="shared" si="39"/>
        <v>0</v>
      </c>
      <c r="DN50" s="23" t="s">
        <v>133</v>
      </c>
    </row>
    <row r="51" spans="1:118" ht="33.75" x14ac:dyDescent="0.25">
      <c r="A51" s="34" t="s">
        <v>190</v>
      </c>
      <c r="B51" s="31" t="s">
        <v>194</v>
      </c>
      <c r="C51" s="31" t="s">
        <v>195</v>
      </c>
      <c r="D51" s="23">
        <v>1.4837737681500003</v>
      </c>
      <c r="E51" s="23">
        <v>1.4837737681500003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1.4837737681500003</v>
      </c>
      <c r="V51" s="23">
        <v>0</v>
      </c>
      <c r="W51" s="23">
        <v>0</v>
      </c>
      <c r="X51" s="23">
        <v>0</v>
      </c>
      <c r="Y51" s="23">
        <v>0</v>
      </c>
      <c r="Z51" s="23">
        <v>5</v>
      </c>
      <c r="AA51" s="23">
        <v>0</v>
      </c>
      <c r="AB51" s="23">
        <v>1.4837737681500003</v>
      </c>
      <c r="AC51" s="23">
        <v>0</v>
      </c>
      <c r="AD51" s="23">
        <v>0</v>
      </c>
      <c r="AE51" s="23">
        <v>0</v>
      </c>
      <c r="AF51" s="23">
        <v>0</v>
      </c>
      <c r="AG51" s="23">
        <v>5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f t="shared" si="38"/>
        <v>1.4837737681500003</v>
      </c>
      <c r="DB51" s="23">
        <f t="shared" si="38"/>
        <v>0</v>
      </c>
      <c r="DC51" s="23">
        <f t="shared" si="38"/>
        <v>0</v>
      </c>
      <c r="DD51" s="23">
        <f t="shared" si="38"/>
        <v>0</v>
      </c>
      <c r="DE51" s="23">
        <f t="shared" si="38"/>
        <v>0</v>
      </c>
      <c r="DF51" s="23">
        <f t="shared" si="38"/>
        <v>5</v>
      </c>
      <c r="DG51" s="23">
        <v>0</v>
      </c>
      <c r="DH51" s="23">
        <f t="shared" si="39"/>
        <v>1.4837737681500003</v>
      </c>
      <c r="DI51" s="23">
        <f t="shared" si="39"/>
        <v>0</v>
      </c>
      <c r="DJ51" s="23">
        <f t="shared" si="39"/>
        <v>0</v>
      </c>
      <c r="DK51" s="23">
        <f t="shared" si="39"/>
        <v>0</v>
      </c>
      <c r="DL51" s="23">
        <f t="shared" si="39"/>
        <v>0</v>
      </c>
      <c r="DM51" s="23">
        <f t="shared" si="39"/>
        <v>5</v>
      </c>
      <c r="DN51" s="23" t="s">
        <v>133</v>
      </c>
    </row>
    <row r="52" spans="1:118" ht="33.75" x14ac:dyDescent="0.25">
      <c r="A52" s="34" t="s">
        <v>190</v>
      </c>
      <c r="B52" s="31" t="s">
        <v>196</v>
      </c>
      <c r="C52" s="31" t="s">
        <v>197</v>
      </c>
      <c r="D52" s="32">
        <v>1.1024054548019999</v>
      </c>
      <c r="E52" s="32">
        <v>1.1024054548019999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1.1024054548019999</v>
      </c>
      <c r="V52" s="23">
        <v>0.18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1.1024054548019999</v>
      </c>
      <c r="AC52" s="23">
        <v>0.18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f t="shared" si="38"/>
        <v>1.1024054548019999</v>
      </c>
      <c r="DB52" s="23">
        <f t="shared" si="38"/>
        <v>0.18</v>
      </c>
      <c r="DC52" s="23">
        <f t="shared" si="38"/>
        <v>0</v>
      </c>
      <c r="DD52" s="23">
        <f t="shared" si="38"/>
        <v>0</v>
      </c>
      <c r="DE52" s="23">
        <f t="shared" si="38"/>
        <v>0</v>
      </c>
      <c r="DF52" s="23">
        <f t="shared" si="38"/>
        <v>0</v>
      </c>
      <c r="DG52" s="23">
        <v>0</v>
      </c>
      <c r="DH52" s="23">
        <f t="shared" si="39"/>
        <v>1.1024054548019999</v>
      </c>
      <c r="DI52" s="23">
        <f t="shared" si="39"/>
        <v>0.18</v>
      </c>
      <c r="DJ52" s="23">
        <f t="shared" si="39"/>
        <v>0</v>
      </c>
      <c r="DK52" s="23">
        <f t="shared" si="39"/>
        <v>0</v>
      </c>
      <c r="DL52" s="23">
        <f t="shared" si="39"/>
        <v>0</v>
      </c>
      <c r="DM52" s="23">
        <f t="shared" si="39"/>
        <v>0</v>
      </c>
      <c r="DN52" s="23" t="s">
        <v>133</v>
      </c>
    </row>
    <row r="53" spans="1:118" ht="33.75" x14ac:dyDescent="0.25">
      <c r="A53" s="34" t="s">
        <v>190</v>
      </c>
      <c r="B53" s="31" t="s">
        <v>198</v>
      </c>
      <c r="C53" s="31" t="s">
        <v>199</v>
      </c>
      <c r="D53" s="23">
        <v>1.1645589964952248</v>
      </c>
      <c r="E53" s="23">
        <v>1.2909161199999999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1.1645589964952248</v>
      </c>
      <c r="AJ53" s="23">
        <v>0.4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1.2909161199999999</v>
      </c>
      <c r="AQ53" s="23">
        <v>0.4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f t="shared" si="38"/>
        <v>1.1645589964952248</v>
      </c>
      <c r="DB53" s="23">
        <f t="shared" si="38"/>
        <v>0.4</v>
      </c>
      <c r="DC53" s="23">
        <f t="shared" si="38"/>
        <v>0</v>
      </c>
      <c r="DD53" s="23">
        <f t="shared" si="38"/>
        <v>0</v>
      </c>
      <c r="DE53" s="23">
        <f t="shared" si="38"/>
        <v>0</v>
      </c>
      <c r="DF53" s="23">
        <f t="shared" si="38"/>
        <v>0</v>
      </c>
      <c r="DG53" s="23">
        <v>0</v>
      </c>
      <c r="DH53" s="23">
        <f t="shared" si="39"/>
        <v>1.2909161199999999</v>
      </c>
      <c r="DI53" s="23">
        <f t="shared" si="39"/>
        <v>0.4</v>
      </c>
      <c r="DJ53" s="23">
        <f t="shared" si="39"/>
        <v>0</v>
      </c>
      <c r="DK53" s="23">
        <f t="shared" si="39"/>
        <v>0</v>
      </c>
      <c r="DL53" s="23">
        <f t="shared" si="39"/>
        <v>0</v>
      </c>
      <c r="DM53" s="23">
        <f t="shared" si="39"/>
        <v>0</v>
      </c>
      <c r="DN53" s="23" t="s">
        <v>133</v>
      </c>
    </row>
    <row r="54" spans="1:118" ht="33.75" x14ac:dyDescent="0.25">
      <c r="A54" s="34" t="s">
        <v>190</v>
      </c>
      <c r="B54" s="31" t="s">
        <v>200</v>
      </c>
      <c r="C54" s="31" t="s">
        <v>201</v>
      </c>
      <c r="D54" s="23">
        <v>1.1645589964952248</v>
      </c>
      <c r="E54" s="23">
        <v>1.3134336799999999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1.1645589964952248</v>
      </c>
      <c r="AJ54" s="23">
        <v>0.4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1.3134336799999999</v>
      </c>
      <c r="AQ54" s="23">
        <v>0.4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f t="shared" si="38"/>
        <v>1.1645589964952248</v>
      </c>
      <c r="DB54" s="23">
        <f t="shared" si="38"/>
        <v>0.4</v>
      </c>
      <c r="DC54" s="23">
        <f t="shared" si="38"/>
        <v>0</v>
      </c>
      <c r="DD54" s="23">
        <f t="shared" si="38"/>
        <v>0</v>
      </c>
      <c r="DE54" s="23">
        <f t="shared" si="38"/>
        <v>0</v>
      </c>
      <c r="DF54" s="23">
        <f t="shared" si="38"/>
        <v>0</v>
      </c>
      <c r="DG54" s="23">
        <v>0</v>
      </c>
      <c r="DH54" s="23">
        <f t="shared" si="39"/>
        <v>1.3134336799999999</v>
      </c>
      <c r="DI54" s="23">
        <f t="shared" si="39"/>
        <v>0.4</v>
      </c>
      <c r="DJ54" s="23">
        <f t="shared" si="39"/>
        <v>0</v>
      </c>
      <c r="DK54" s="23">
        <f t="shared" si="39"/>
        <v>0</v>
      </c>
      <c r="DL54" s="23">
        <f t="shared" si="39"/>
        <v>0</v>
      </c>
      <c r="DM54" s="23">
        <f t="shared" si="39"/>
        <v>0</v>
      </c>
      <c r="DN54" s="23" t="s">
        <v>133</v>
      </c>
    </row>
    <row r="55" spans="1:118" ht="33.75" x14ac:dyDescent="0.25">
      <c r="A55" s="34" t="s">
        <v>190</v>
      </c>
      <c r="B55" s="31" t="s">
        <v>202</v>
      </c>
      <c r="C55" s="31" t="s">
        <v>203</v>
      </c>
      <c r="D55" s="23">
        <v>1.1645589964952248</v>
      </c>
      <c r="E55" s="23">
        <v>1.2941071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1.1645589964952248</v>
      </c>
      <c r="AJ55" s="23">
        <v>0.4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1.2941071</v>
      </c>
      <c r="AQ55" s="23">
        <v>0.4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f t="shared" si="38"/>
        <v>1.1645589964952248</v>
      </c>
      <c r="DB55" s="23">
        <f t="shared" si="38"/>
        <v>0.4</v>
      </c>
      <c r="DC55" s="23">
        <f t="shared" si="38"/>
        <v>0</v>
      </c>
      <c r="DD55" s="23">
        <f t="shared" si="38"/>
        <v>0</v>
      </c>
      <c r="DE55" s="23">
        <f t="shared" si="38"/>
        <v>0</v>
      </c>
      <c r="DF55" s="23">
        <f t="shared" si="38"/>
        <v>0</v>
      </c>
      <c r="DG55" s="23">
        <v>0</v>
      </c>
      <c r="DH55" s="23">
        <f t="shared" si="39"/>
        <v>1.2941071</v>
      </c>
      <c r="DI55" s="23">
        <f t="shared" si="39"/>
        <v>0.4</v>
      </c>
      <c r="DJ55" s="23">
        <f t="shared" si="39"/>
        <v>0</v>
      </c>
      <c r="DK55" s="23">
        <f t="shared" si="39"/>
        <v>0</v>
      </c>
      <c r="DL55" s="23">
        <f t="shared" si="39"/>
        <v>0</v>
      </c>
      <c r="DM55" s="23">
        <f t="shared" si="39"/>
        <v>0</v>
      </c>
      <c r="DN55" s="23" t="s">
        <v>133</v>
      </c>
    </row>
    <row r="56" spans="1:118" ht="33.75" x14ac:dyDescent="0.25">
      <c r="A56" s="34" t="s">
        <v>190</v>
      </c>
      <c r="B56" s="31" t="s">
        <v>204</v>
      </c>
      <c r="C56" s="31" t="s">
        <v>205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f t="shared" si="38"/>
        <v>0</v>
      </c>
      <c r="DB56" s="23">
        <f t="shared" si="38"/>
        <v>0</v>
      </c>
      <c r="DC56" s="23">
        <f t="shared" si="38"/>
        <v>0</v>
      </c>
      <c r="DD56" s="23">
        <f t="shared" si="38"/>
        <v>0</v>
      </c>
      <c r="DE56" s="23">
        <f t="shared" si="38"/>
        <v>0</v>
      </c>
      <c r="DF56" s="23">
        <f t="shared" si="38"/>
        <v>0</v>
      </c>
      <c r="DG56" s="23">
        <v>0</v>
      </c>
      <c r="DH56" s="23">
        <f t="shared" si="39"/>
        <v>0</v>
      </c>
      <c r="DI56" s="23">
        <f t="shared" si="39"/>
        <v>0</v>
      </c>
      <c r="DJ56" s="23">
        <f t="shared" si="39"/>
        <v>0</v>
      </c>
      <c r="DK56" s="23">
        <f t="shared" si="39"/>
        <v>0</v>
      </c>
      <c r="DL56" s="23">
        <f t="shared" si="39"/>
        <v>0</v>
      </c>
      <c r="DM56" s="23">
        <f t="shared" si="39"/>
        <v>0</v>
      </c>
      <c r="DN56" s="23" t="s">
        <v>133</v>
      </c>
    </row>
    <row r="57" spans="1:118" ht="33.75" x14ac:dyDescent="0.25">
      <c r="A57" s="34" t="s">
        <v>190</v>
      </c>
      <c r="B57" s="31" t="s">
        <v>206</v>
      </c>
      <c r="C57" s="31" t="s">
        <v>207</v>
      </c>
      <c r="D57" s="32">
        <v>1.3992552051141665</v>
      </c>
      <c r="E57" s="32">
        <v>1.1596495821350408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1.3992552051141665</v>
      </c>
      <c r="AX57" s="23">
        <v>0.4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32">
        <v>1.1596495821350408</v>
      </c>
      <c r="BE57" s="23">
        <v>0.4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f t="shared" si="38"/>
        <v>1.3992552051141665</v>
      </c>
      <c r="DB57" s="23">
        <f t="shared" si="38"/>
        <v>0.4</v>
      </c>
      <c r="DC57" s="23">
        <f t="shared" si="38"/>
        <v>0</v>
      </c>
      <c r="DD57" s="23">
        <f t="shared" si="38"/>
        <v>0</v>
      </c>
      <c r="DE57" s="23">
        <f t="shared" si="38"/>
        <v>0</v>
      </c>
      <c r="DF57" s="23">
        <f t="shared" si="38"/>
        <v>0</v>
      </c>
      <c r="DG57" s="23">
        <v>0</v>
      </c>
      <c r="DH57" s="23">
        <f t="shared" si="39"/>
        <v>1.1596495821350408</v>
      </c>
      <c r="DI57" s="23">
        <f t="shared" si="39"/>
        <v>0.4</v>
      </c>
      <c r="DJ57" s="23">
        <f t="shared" si="39"/>
        <v>0</v>
      </c>
      <c r="DK57" s="23">
        <f t="shared" si="39"/>
        <v>0</v>
      </c>
      <c r="DL57" s="23">
        <f t="shared" si="39"/>
        <v>0</v>
      </c>
      <c r="DM57" s="23">
        <f t="shared" si="39"/>
        <v>0</v>
      </c>
      <c r="DN57" s="23" t="s">
        <v>133</v>
      </c>
    </row>
    <row r="58" spans="1:118" ht="33.75" x14ac:dyDescent="0.25">
      <c r="A58" s="34" t="s">
        <v>190</v>
      </c>
      <c r="B58" s="31" t="s">
        <v>208</v>
      </c>
      <c r="C58" s="31" t="s">
        <v>209</v>
      </c>
      <c r="D58" s="32">
        <v>1.3992552051141665</v>
      </c>
      <c r="E58" s="32">
        <v>1.1596495821350408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1.3992552051141665</v>
      </c>
      <c r="AX58" s="23">
        <v>0.4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32">
        <v>1.1596495821350408</v>
      </c>
      <c r="BE58" s="23">
        <v>0.4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f t="shared" si="38"/>
        <v>1.3992552051141665</v>
      </c>
      <c r="DB58" s="23">
        <f t="shared" si="38"/>
        <v>0.4</v>
      </c>
      <c r="DC58" s="23">
        <f t="shared" si="38"/>
        <v>0</v>
      </c>
      <c r="DD58" s="23">
        <f t="shared" si="38"/>
        <v>0</v>
      </c>
      <c r="DE58" s="23">
        <f t="shared" si="38"/>
        <v>0</v>
      </c>
      <c r="DF58" s="23">
        <f t="shared" si="38"/>
        <v>0</v>
      </c>
      <c r="DG58" s="23">
        <v>0</v>
      </c>
      <c r="DH58" s="23">
        <f t="shared" si="39"/>
        <v>1.1596495821350408</v>
      </c>
      <c r="DI58" s="23">
        <f t="shared" si="39"/>
        <v>0.4</v>
      </c>
      <c r="DJ58" s="23">
        <f t="shared" si="39"/>
        <v>0</v>
      </c>
      <c r="DK58" s="23">
        <f t="shared" si="39"/>
        <v>0</v>
      </c>
      <c r="DL58" s="23">
        <f t="shared" si="39"/>
        <v>0</v>
      </c>
      <c r="DM58" s="23">
        <f t="shared" si="39"/>
        <v>0</v>
      </c>
      <c r="DN58" s="23" t="s">
        <v>133</v>
      </c>
    </row>
    <row r="59" spans="1:118" ht="33.75" x14ac:dyDescent="0.25">
      <c r="A59" s="34" t="s">
        <v>190</v>
      </c>
      <c r="B59" s="31" t="s">
        <v>366</v>
      </c>
      <c r="C59" s="31" t="s">
        <v>367</v>
      </c>
      <c r="D59" s="32">
        <v>0</v>
      </c>
      <c r="E59" s="32">
        <v>1.1596495821350408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1.1596495821350408</v>
      </c>
      <c r="BE59" s="23">
        <v>0.4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/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f>AI59+AW59+BK59+BY59+CM59+U59</f>
        <v>0</v>
      </c>
      <c r="DB59" s="23">
        <f t="shared" ref="DB59" si="40">AJ59+AX59+BL59+BZ59+CN59+V59</f>
        <v>0</v>
      </c>
      <c r="DC59" s="23">
        <f t="shared" ref="DC59" si="41">AK59+AY59+BM59+CA59+CO59+W59</f>
        <v>0</v>
      </c>
      <c r="DD59" s="23">
        <f t="shared" ref="DD59" si="42">AL59+AZ59+BN59+CB59+CP59+X59</f>
        <v>0</v>
      </c>
      <c r="DE59" s="23">
        <f t="shared" ref="DE59" si="43">AM59+BA59+BO59+CC59+CQ59+Y59</f>
        <v>0</v>
      </c>
      <c r="DF59" s="23">
        <f t="shared" ref="DF59" si="44">AN59+BB59+BP59+CD59+CR59+Z59</f>
        <v>0</v>
      </c>
      <c r="DG59" s="23">
        <v>0</v>
      </c>
      <c r="DH59" s="23">
        <f t="shared" ref="DH59" si="45">AP59+BD59+BR59+CF59+CT59+AB59</f>
        <v>1.1596495821350408</v>
      </c>
      <c r="DI59" s="23">
        <f t="shared" ref="DI59" si="46">AQ59+BE59+BS59+CG59+CU59+AC59</f>
        <v>0.4</v>
      </c>
      <c r="DJ59" s="23">
        <f t="shared" ref="DJ59" si="47">AR59+BF59+BT59+CH59+CV59+AD59</f>
        <v>0</v>
      </c>
      <c r="DK59" s="23">
        <f t="shared" ref="DK59" si="48">AS59+BG59+BU59+CI59+CW59+AE59</f>
        <v>0</v>
      </c>
      <c r="DL59" s="23">
        <f t="shared" ref="DL59" si="49">AT59+BH59+BV59+CJ59+CX59+AF59</f>
        <v>0</v>
      </c>
      <c r="DM59" s="23">
        <f t="shared" ref="DM59" si="50">AU59+BI59+BW59+CK59+CY59+AG59</f>
        <v>0</v>
      </c>
      <c r="DN59" s="23"/>
    </row>
    <row r="60" spans="1:118" ht="33.75" x14ac:dyDescent="0.25">
      <c r="A60" s="34" t="s">
        <v>190</v>
      </c>
      <c r="B60" s="31" t="s">
        <v>368</v>
      </c>
      <c r="C60" s="31" t="s">
        <v>369</v>
      </c>
      <c r="D60" s="32">
        <v>0</v>
      </c>
      <c r="E60" s="32">
        <v>1.2537552788563524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1.2537552788563524</v>
      </c>
      <c r="BE60" s="23">
        <v>0.4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/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f>AI60+AW60+BK60+BY60+CM60+U60</f>
        <v>0</v>
      </c>
      <c r="DB60" s="23">
        <f t="shared" ref="DB60" si="51">AJ60+AX60+BL60+BZ60+CN60+V60</f>
        <v>0</v>
      </c>
      <c r="DC60" s="23">
        <f t="shared" ref="DC60" si="52">AK60+AY60+BM60+CA60+CO60+W60</f>
        <v>0</v>
      </c>
      <c r="DD60" s="23">
        <f t="shared" ref="DD60" si="53">AL60+AZ60+BN60+CB60+CP60+X60</f>
        <v>0</v>
      </c>
      <c r="DE60" s="23">
        <f t="shared" ref="DE60" si="54">AM60+BA60+BO60+CC60+CQ60+Y60</f>
        <v>0</v>
      </c>
      <c r="DF60" s="23">
        <f t="shared" ref="DF60" si="55">AN60+BB60+BP60+CD60+CR60+Z60</f>
        <v>0</v>
      </c>
      <c r="DG60" s="23">
        <v>0</v>
      </c>
      <c r="DH60" s="23">
        <f t="shared" ref="DH60" si="56">AP60+BD60+BR60+CF60+CT60+AB60</f>
        <v>1.2537552788563524</v>
      </c>
      <c r="DI60" s="23">
        <f t="shared" ref="DI60" si="57">AQ60+BE60+BS60+CG60+CU60+AC60</f>
        <v>0.4</v>
      </c>
      <c r="DJ60" s="23">
        <f t="shared" ref="DJ60" si="58">AR60+BF60+BT60+CH60+CV60+AD60</f>
        <v>0</v>
      </c>
      <c r="DK60" s="23">
        <f t="shared" ref="DK60" si="59">AS60+BG60+BU60+CI60+CW60+AE60</f>
        <v>0</v>
      </c>
      <c r="DL60" s="23">
        <f t="shared" ref="DL60" si="60">AT60+BH60+BV60+CJ60+CX60+AF60</f>
        <v>0</v>
      </c>
      <c r="DM60" s="23">
        <f t="shared" ref="DM60" si="61">AU60+BI60+BW60+CK60+CY60+AG60</f>
        <v>0</v>
      </c>
      <c r="DN60" s="23"/>
    </row>
    <row r="61" spans="1:118" ht="33.75" x14ac:dyDescent="0.25">
      <c r="A61" s="34" t="s">
        <v>190</v>
      </c>
      <c r="B61" s="31" t="s">
        <v>210</v>
      </c>
      <c r="C61" s="31" t="s">
        <v>211</v>
      </c>
      <c r="D61" s="32">
        <v>38.016393442622956</v>
      </c>
      <c r="E61" s="32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38.016393442622956</v>
      </c>
      <c r="AX61" s="23">
        <v>0</v>
      </c>
      <c r="AY61" s="23">
        <v>0</v>
      </c>
      <c r="AZ61" s="23">
        <v>0</v>
      </c>
      <c r="BA61" s="23">
        <v>0</v>
      </c>
      <c r="BB61" s="23">
        <v>14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f t="shared" si="38"/>
        <v>38.016393442622956</v>
      </c>
      <c r="DB61" s="23">
        <f t="shared" si="38"/>
        <v>0</v>
      </c>
      <c r="DC61" s="23">
        <f t="shared" si="38"/>
        <v>0</v>
      </c>
      <c r="DD61" s="23">
        <f t="shared" si="38"/>
        <v>0</v>
      </c>
      <c r="DE61" s="23">
        <f t="shared" si="38"/>
        <v>0</v>
      </c>
      <c r="DF61" s="23">
        <f t="shared" si="38"/>
        <v>14</v>
      </c>
      <c r="DG61" s="23">
        <v>0</v>
      </c>
      <c r="DH61" s="23">
        <f t="shared" si="39"/>
        <v>0</v>
      </c>
      <c r="DI61" s="23">
        <f t="shared" si="39"/>
        <v>0</v>
      </c>
      <c r="DJ61" s="23">
        <f t="shared" si="39"/>
        <v>0</v>
      </c>
      <c r="DK61" s="23">
        <f t="shared" si="39"/>
        <v>0</v>
      </c>
      <c r="DL61" s="23">
        <f t="shared" si="39"/>
        <v>0</v>
      </c>
      <c r="DM61" s="23">
        <f t="shared" si="39"/>
        <v>0</v>
      </c>
      <c r="DN61" s="23" t="s">
        <v>133</v>
      </c>
    </row>
    <row r="62" spans="1:118" ht="33.75" x14ac:dyDescent="0.25">
      <c r="A62" s="34" t="s">
        <v>190</v>
      </c>
      <c r="B62" s="31" t="s">
        <v>212</v>
      </c>
      <c r="C62" s="31" t="s">
        <v>213</v>
      </c>
      <c r="D62" s="32">
        <v>1.4215205105946669</v>
      </c>
      <c r="E62" s="32">
        <v>1.7442341803278687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1.4215205105946669</v>
      </c>
      <c r="AX62" s="23">
        <v>0</v>
      </c>
      <c r="AY62" s="23">
        <v>0</v>
      </c>
      <c r="AZ62" s="23">
        <v>0</v>
      </c>
      <c r="BA62" s="23">
        <v>0</v>
      </c>
      <c r="BB62" s="23">
        <v>6</v>
      </c>
      <c r="BC62" s="23">
        <v>0</v>
      </c>
      <c r="BD62" s="32">
        <v>1.7442341803278687</v>
      </c>
      <c r="BE62" s="23">
        <v>0</v>
      </c>
      <c r="BF62" s="23">
        <v>0</v>
      </c>
      <c r="BG62" s="23">
        <v>0</v>
      </c>
      <c r="BH62" s="23">
        <v>0</v>
      </c>
      <c r="BI62" s="23">
        <v>6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f t="shared" si="38"/>
        <v>1.4215205105946669</v>
      </c>
      <c r="DB62" s="23">
        <f t="shared" si="38"/>
        <v>0</v>
      </c>
      <c r="DC62" s="23">
        <f t="shared" si="38"/>
        <v>0</v>
      </c>
      <c r="DD62" s="23">
        <f t="shared" si="38"/>
        <v>0</v>
      </c>
      <c r="DE62" s="23">
        <f t="shared" si="38"/>
        <v>0</v>
      </c>
      <c r="DF62" s="23">
        <f t="shared" si="38"/>
        <v>6</v>
      </c>
      <c r="DG62" s="23">
        <v>0</v>
      </c>
      <c r="DH62" s="23">
        <f t="shared" si="39"/>
        <v>1.7442341803278687</v>
      </c>
      <c r="DI62" s="23">
        <f t="shared" si="39"/>
        <v>0</v>
      </c>
      <c r="DJ62" s="23">
        <f t="shared" si="39"/>
        <v>0</v>
      </c>
      <c r="DK62" s="23">
        <f t="shared" si="39"/>
        <v>0</v>
      </c>
      <c r="DL62" s="23">
        <f t="shared" si="39"/>
        <v>0</v>
      </c>
      <c r="DM62" s="23">
        <f t="shared" si="39"/>
        <v>6</v>
      </c>
      <c r="DN62" s="23" t="s">
        <v>133</v>
      </c>
    </row>
    <row r="63" spans="1:118" ht="33.75" x14ac:dyDescent="0.25">
      <c r="A63" s="34" t="s">
        <v>190</v>
      </c>
      <c r="B63" s="34" t="s">
        <v>214</v>
      </c>
      <c r="C63" s="31" t="s">
        <v>215</v>
      </c>
      <c r="D63" s="32">
        <v>1.4504966969458997</v>
      </c>
      <c r="E63" s="32">
        <v>1.4504966969458997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1.4504966969458997</v>
      </c>
      <c r="BL63" s="23">
        <v>0.4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1.4504966969458997</v>
      </c>
      <c r="BS63" s="23">
        <v>0.4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f t="shared" si="38"/>
        <v>1.4504966969458997</v>
      </c>
      <c r="DB63" s="23">
        <f t="shared" si="38"/>
        <v>0.4</v>
      </c>
      <c r="DC63" s="23">
        <f t="shared" si="38"/>
        <v>0</v>
      </c>
      <c r="DD63" s="23">
        <f t="shared" si="38"/>
        <v>0</v>
      </c>
      <c r="DE63" s="23">
        <f t="shared" si="38"/>
        <v>0</v>
      </c>
      <c r="DF63" s="23">
        <f t="shared" si="38"/>
        <v>0</v>
      </c>
      <c r="DG63" s="23">
        <v>0</v>
      </c>
      <c r="DH63" s="23">
        <f t="shared" si="39"/>
        <v>1.4504966969458997</v>
      </c>
      <c r="DI63" s="23">
        <f t="shared" si="39"/>
        <v>0.4</v>
      </c>
      <c r="DJ63" s="23">
        <f t="shared" si="39"/>
        <v>0</v>
      </c>
      <c r="DK63" s="23">
        <f t="shared" si="39"/>
        <v>0</v>
      </c>
      <c r="DL63" s="23">
        <f t="shared" si="39"/>
        <v>0</v>
      </c>
      <c r="DM63" s="23">
        <f t="shared" si="39"/>
        <v>0</v>
      </c>
      <c r="DN63" s="23" t="s">
        <v>133</v>
      </c>
    </row>
    <row r="64" spans="1:118" ht="33.75" x14ac:dyDescent="0.25">
      <c r="A64" s="34" t="s">
        <v>190</v>
      </c>
      <c r="B64" s="34" t="s">
        <v>216</v>
      </c>
      <c r="C64" s="31" t="s">
        <v>217</v>
      </c>
      <c r="D64" s="32">
        <v>1.4504966969458997</v>
      </c>
      <c r="E64" s="32">
        <v>1.4504966969458997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1.4504966969458997</v>
      </c>
      <c r="BL64" s="23">
        <v>0.4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1.4504966969458997</v>
      </c>
      <c r="BS64" s="23">
        <v>0.4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f t="shared" si="38"/>
        <v>1.4504966969458997</v>
      </c>
      <c r="DB64" s="23">
        <f t="shared" si="38"/>
        <v>0.4</v>
      </c>
      <c r="DC64" s="23">
        <f t="shared" si="38"/>
        <v>0</v>
      </c>
      <c r="DD64" s="23">
        <f t="shared" si="38"/>
        <v>0</v>
      </c>
      <c r="DE64" s="23">
        <f t="shared" si="38"/>
        <v>0</v>
      </c>
      <c r="DF64" s="23">
        <f t="shared" si="38"/>
        <v>0</v>
      </c>
      <c r="DG64" s="23">
        <v>0</v>
      </c>
      <c r="DH64" s="23">
        <f t="shared" si="39"/>
        <v>1.4504966969458997</v>
      </c>
      <c r="DI64" s="23">
        <f t="shared" si="39"/>
        <v>0.4</v>
      </c>
      <c r="DJ64" s="23">
        <f t="shared" si="39"/>
        <v>0</v>
      </c>
      <c r="DK64" s="23">
        <f t="shared" si="39"/>
        <v>0</v>
      </c>
      <c r="DL64" s="23">
        <f t="shared" si="39"/>
        <v>0</v>
      </c>
      <c r="DM64" s="23">
        <f t="shared" si="39"/>
        <v>0</v>
      </c>
      <c r="DN64" s="23" t="s">
        <v>133</v>
      </c>
    </row>
    <row r="65" spans="1:118" ht="33.75" x14ac:dyDescent="0.25">
      <c r="A65" s="34" t="s">
        <v>190</v>
      </c>
      <c r="B65" s="34" t="s">
        <v>218</v>
      </c>
      <c r="C65" s="31" t="s">
        <v>219</v>
      </c>
      <c r="D65" s="32">
        <v>0</v>
      </c>
      <c r="E65" s="32">
        <v>1.4504966969458997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1.4504966969458997</v>
      </c>
      <c r="BS65" s="23">
        <v>0.4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f t="shared" si="38"/>
        <v>0</v>
      </c>
      <c r="DB65" s="23">
        <f t="shared" si="38"/>
        <v>0</v>
      </c>
      <c r="DC65" s="23">
        <f t="shared" si="38"/>
        <v>0</v>
      </c>
      <c r="DD65" s="23">
        <f t="shared" si="38"/>
        <v>0</v>
      </c>
      <c r="DE65" s="23">
        <f t="shared" si="38"/>
        <v>0</v>
      </c>
      <c r="DF65" s="23">
        <f t="shared" si="38"/>
        <v>0</v>
      </c>
      <c r="DG65" s="23">
        <v>0</v>
      </c>
      <c r="DH65" s="23">
        <f t="shared" si="39"/>
        <v>1.4504966969458997</v>
      </c>
      <c r="DI65" s="23">
        <f t="shared" si="39"/>
        <v>0.4</v>
      </c>
      <c r="DJ65" s="23">
        <f t="shared" si="39"/>
        <v>0</v>
      </c>
      <c r="DK65" s="23">
        <f t="shared" si="39"/>
        <v>0</v>
      </c>
      <c r="DL65" s="23">
        <f t="shared" si="39"/>
        <v>0</v>
      </c>
      <c r="DM65" s="23">
        <f t="shared" si="39"/>
        <v>0</v>
      </c>
      <c r="DN65" s="23" t="s">
        <v>133</v>
      </c>
    </row>
    <row r="66" spans="1:118" ht="33.75" x14ac:dyDescent="0.25">
      <c r="A66" s="34" t="s">
        <v>190</v>
      </c>
      <c r="B66" s="34" t="s">
        <v>220</v>
      </c>
      <c r="C66" s="31" t="s">
        <v>221</v>
      </c>
      <c r="D66" s="32">
        <v>0</v>
      </c>
      <c r="E66" s="32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f t="shared" si="38"/>
        <v>0</v>
      </c>
      <c r="DB66" s="23">
        <f t="shared" si="38"/>
        <v>0</v>
      </c>
      <c r="DC66" s="23">
        <f t="shared" si="38"/>
        <v>0</v>
      </c>
      <c r="DD66" s="23">
        <f t="shared" si="38"/>
        <v>0</v>
      </c>
      <c r="DE66" s="23">
        <f t="shared" si="38"/>
        <v>0</v>
      </c>
      <c r="DF66" s="23">
        <f t="shared" si="38"/>
        <v>0</v>
      </c>
      <c r="DG66" s="23">
        <v>0</v>
      </c>
      <c r="DH66" s="23">
        <f t="shared" si="39"/>
        <v>0</v>
      </c>
      <c r="DI66" s="23">
        <f t="shared" si="39"/>
        <v>0</v>
      </c>
      <c r="DJ66" s="23">
        <f t="shared" si="39"/>
        <v>0</v>
      </c>
      <c r="DK66" s="23">
        <f t="shared" si="39"/>
        <v>0</v>
      </c>
      <c r="DL66" s="23">
        <f t="shared" si="39"/>
        <v>0</v>
      </c>
      <c r="DM66" s="23">
        <f t="shared" si="39"/>
        <v>0</v>
      </c>
      <c r="DN66" s="23" t="s">
        <v>133</v>
      </c>
    </row>
    <row r="67" spans="1:118" ht="33.75" x14ac:dyDescent="0.25">
      <c r="A67" s="34" t="s">
        <v>190</v>
      </c>
      <c r="B67" s="34" t="s">
        <v>222</v>
      </c>
      <c r="C67" s="31" t="s">
        <v>223</v>
      </c>
      <c r="D67" s="32">
        <v>0</v>
      </c>
      <c r="E67" s="32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f t="shared" si="38"/>
        <v>0</v>
      </c>
      <c r="DB67" s="23">
        <f t="shared" si="38"/>
        <v>0</v>
      </c>
      <c r="DC67" s="23">
        <f t="shared" si="38"/>
        <v>0</v>
      </c>
      <c r="DD67" s="23">
        <f t="shared" si="38"/>
        <v>0</v>
      </c>
      <c r="DE67" s="23">
        <f t="shared" si="38"/>
        <v>0</v>
      </c>
      <c r="DF67" s="23">
        <f t="shared" si="38"/>
        <v>0</v>
      </c>
      <c r="DG67" s="23">
        <v>0</v>
      </c>
      <c r="DH67" s="23">
        <f t="shared" si="39"/>
        <v>0</v>
      </c>
      <c r="DI67" s="23">
        <f t="shared" si="39"/>
        <v>0</v>
      </c>
      <c r="DJ67" s="23">
        <f t="shared" si="39"/>
        <v>0</v>
      </c>
      <c r="DK67" s="23">
        <f t="shared" si="39"/>
        <v>0</v>
      </c>
      <c r="DL67" s="23">
        <f t="shared" si="39"/>
        <v>0</v>
      </c>
      <c r="DM67" s="23">
        <f t="shared" si="39"/>
        <v>0</v>
      </c>
      <c r="DN67" s="23" t="s">
        <v>133</v>
      </c>
    </row>
    <row r="68" spans="1:118" ht="33.75" x14ac:dyDescent="0.25">
      <c r="A68" s="34" t="s">
        <v>190</v>
      </c>
      <c r="B68" s="34" t="s">
        <v>224</v>
      </c>
      <c r="C68" s="31" t="s">
        <v>225</v>
      </c>
      <c r="D68" s="32">
        <v>0</v>
      </c>
      <c r="E68" s="32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f t="shared" si="38"/>
        <v>0</v>
      </c>
      <c r="DB68" s="23">
        <f t="shared" si="38"/>
        <v>0</v>
      </c>
      <c r="DC68" s="23">
        <f t="shared" si="38"/>
        <v>0</v>
      </c>
      <c r="DD68" s="23">
        <f t="shared" si="38"/>
        <v>0</v>
      </c>
      <c r="DE68" s="23">
        <f t="shared" si="38"/>
        <v>0</v>
      </c>
      <c r="DF68" s="23">
        <f t="shared" si="38"/>
        <v>0</v>
      </c>
      <c r="DG68" s="23">
        <v>0</v>
      </c>
      <c r="DH68" s="23">
        <f t="shared" si="39"/>
        <v>0</v>
      </c>
      <c r="DI68" s="23">
        <f t="shared" si="39"/>
        <v>0</v>
      </c>
      <c r="DJ68" s="23">
        <f t="shared" si="39"/>
        <v>0</v>
      </c>
      <c r="DK68" s="23">
        <f t="shared" si="39"/>
        <v>0</v>
      </c>
      <c r="DL68" s="23">
        <f t="shared" si="39"/>
        <v>0</v>
      </c>
      <c r="DM68" s="23">
        <f t="shared" si="39"/>
        <v>0</v>
      </c>
      <c r="DN68" s="23" t="s">
        <v>133</v>
      </c>
    </row>
    <row r="69" spans="1:118" ht="33.75" x14ac:dyDescent="0.25">
      <c r="A69" s="34" t="s">
        <v>190</v>
      </c>
      <c r="B69" s="34" t="s">
        <v>226</v>
      </c>
      <c r="C69" s="31" t="s">
        <v>227</v>
      </c>
      <c r="D69" s="32">
        <v>0</v>
      </c>
      <c r="E69" s="32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f t="shared" si="38"/>
        <v>0</v>
      </c>
      <c r="DB69" s="23">
        <f t="shared" si="38"/>
        <v>0</v>
      </c>
      <c r="DC69" s="23">
        <f t="shared" si="38"/>
        <v>0</v>
      </c>
      <c r="DD69" s="23">
        <f t="shared" si="38"/>
        <v>0</v>
      </c>
      <c r="DE69" s="23">
        <f t="shared" si="38"/>
        <v>0</v>
      </c>
      <c r="DF69" s="23">
        <f t="shared" si="38"/>
        <v>0</v>
      </c>
      <c r="DG69" s="23">
        <v>0</v>
      </c>
      <c r="DH69" s="23">
        <f t="shared" si="39"/>
        <v>0</v>
      </c>
      <c r="DI69" s="23">
        <f t="shared" si="39"/>
        <v>0</v>
      </c>
      <c r="DJ69" s="23">
        <f t="shared" si="39"/>
        <v>0</v>
      </c>
      <c r="DK69" s="23">
        <f t="shared" si="39"/>
        <v>0</v>
      </c>
      <c r="DL69" s="23">
        <f t="shared" si="39"/>
        <v>0</v>
      </c>
      <c r="DM69" s="23">
        <f t="shared" si="39"/>
        <v>0</v>
      </c>
      <c r="DN69" s="23" t="s">
        <v>133</v>
      </c>
    </row>
    <row r="70" spans="1:118" ht="33.75" x14ac:dyDescent="0.25">
      <c r="A70" s="34" t="s">
        <v>190</v>
      </c>
      <c r="B70" s="34" t="s">
        <v>228</v>
      </c>
      <c r="C70" s="31" t="s">
        <v>229</v>
      </c>
      <c r="D70" s="32">
        <v>0</v>
      </c>
      <c r="E70" s="32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f t="shared" si="38"/>
        <v>0</v>
      </c>
      <c r="DB70" s="23">
        <f t="shared" si="38"/>
        <v>0</v>
      </c>
      <c r="DC70" s="23">
        <f t="shared" si="38"/>
        <v>0</v>
      </c>
      <c r="DD70" s="23">
        <f t="shared" si="38"/>
        <v>0</v>
      </c>
      <c r="DE70" s="23">
        <f t="shared" si="38"/>
        <v>0</v>
      </c>
      <c r="DF70" s="23">
        <f t="shared" si="38"/>
        <v>0</v>
      </c>
      <c r="DG70" s="23">
        <v>0</v>
      </c>
      <c r="DH70" s="23">
        <f t="shared" si="39"/>
        <v>0</v>
      </c>
      <c r="DI70" s="23">
        <f t="shared" si="39"/>
        <v>0</v>
      </c>
      <c r="DJ70" s="23">
        <f t="shared" si="39"/>
        <v>0</v>
      </c>
      <c r="DK70" s="23">
        <f t="shared" si="39"/>
        <v>0</v>
      </c>
      <c r="DL70" s="23">
        <f t="shared" si="39"/>
        <v>0</v>
      </c>
      <c r="DM70" s="23">
        <f t="shared" si="39"/>
        <v>0</v>
      </c>
      <c r="DN70" s="23" t="s">
        <v>133</v>
      </c>
    </row>
    <row r="71" spans="1:118" ht="33.75" x14ac:dyDescent="0.25">
      <c r="A71" s="34" t="s">
        <v>190</v>
      </c>
      <c r="B71" s="34" t="s">
        <v>230</v>
      </c>
      <c r="C71" s="31" t="s">
        <v>231</v>
      </c>
      <c r="D71" s="32">
        <v>0</v>
      </c>
      <c r="E71" s="32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f t="shared" si="38"/>
        <v>0</v>
      </c>
      <c r="DB71" s="23">
        <f t="shared" si="38"/>
        <v>0</v>
      </c>
      <c r="DC71" s="23">
        <f t="shared" si="38"/>
        <v>0</v>
      </c>
      <c r="DD71" s="23">
        <f t="shared" si="38"/>
        <v>0</v>
      </c>
      <c r="DE71" s="23">
        <f t="shared" si="38"/>
        <v>0</v>
      </c>
      <c r="DF71" s="23">
        <f t="shared" si="38"/>
        <v>0</v>
      </c>
      <c r="DG71" s="23">
        <v>0</v>
      </c>
      <c r="DH71" s="23">
        <f t="shared" si="39"/>
        <v>0</v>
      </c>
      <c r="DI71" s="23">
        <f t="shared" si="39"/>
        <v>0</v>
      </c>
      <c r="DJ71" s="23">
        <f t="shared" si="39"/>
        <v>0</v>
      </c>
      <c r="DK71" s="23">
        <f t="shared" si="39"/>
        <v>0</v>
      </c>
      <c r="DL71" s="23">
        <f t="shared" si="39"/>
        <v>0</v>
      </c>
      <c r="DM71" s="23">
        <f t="shared" si="39"/>
        <v>0</v>
      </c>
      <c r="DN71" s="23" t="s">
        <v>133</v>
      </c>
    </row>
    <row r="72" spans="1:118" ht="33.75" x14ac:dyDescent="0.25">
      <c r="A72" s="34" t="s">
        <v>190</v>
      </c>
      <c r="B72" s="34" t="s">
        <v>232</v>
      </c>
      <c r="C72" s="31" t="s">
        <v>233</v>
      </c>
      <c r="D72" s="32">
        <v>0</v>
      </c>
      <c r="E72" s="32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f t="shared" si="38"/>
        <v>0</v>
      </c>
      <c r="DB72" s="23">
        <f t="shared" si="38"/>
        <v>0</v>
      </c>
      <c r="DC72" s="23">
        <f t="shared" si="38"/>
        <v>0</v>
      </c>
      <c r="DD72" s="23">
        <f t="shared" si="38"/>
        <v>0</v>
      </c>
      <c r="DE72" s="23">
        <f t="shared" si="38"/>
        <v>0</v>
      </c>
      <c r="DF72" s="23">
        <f t="shared" si="38"/>
        <v>0</v>
      </c>
      <c r="DG72" s="23">
        <v>0</v>
      </c>
      <c r="DH72" s="23">
        <f t="shared" si="39"/>
        <v>0</v>
      </c>
      <c r="DI72" s="23">
        <f t="shared" si="39"/>
        <v>0</v>
      </c>
      <c r="DJ72" s="23">
        <f t="shared" si="39"/>
        <v>0</v>
      </c>
      <c r="DK72" s="23">
        <f t="shared" si="39"/>
        <v>0</v>
      </c>
      <c r="DL72" s="23">
        <f t="shared" si="39"/>
        <v>0</v>
      </c>
      <c r="DM72" s="23">
        <f t="shared" si="39"/>
        <v>0</v>
      </c>
      <c r="DN72" s="23" t="s">
        <v>133</v>
      </c>
    </row>
    <row r="73" spans="1:118" ht="33.75" x14ac:dyDescent="0.25">
      <c r="A73" s="34" t="s">
        <v>190</v>
      </c>
      <c r="B73" s="34" t="s">
        <v>234</v>
      </c>
      <c r="C73" s="31" t="s">
        <v>235</v>
      </c>
      <c r="D73" s="32">
        <v>0</v>
      </c>
      <c r="E73" s="32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0</v>
      </c>
      <c r="CZ73" s="23">
        <v>0</v>
      </c>
      <c r="DA73" s="23">
        <f t="shared" si="38"/>
        <v>0</v>
      </c>
      <c r="DB73" s="23">
        <f t="shared" si="38"/>
        <v>0</v>
      </c>
      <c r="DC73" s="23">
        <f t="shared" si="38"/>
        <v>0</v>
      </c>
      <c r="DD73" s="23">
        <f t="shared" si="38"/>
        <v>0</v>
      </c>
      <c r="DE73" s="23">
        <f t="shared" si="38"/>
        <v>0</v>
      </c>
      <c r="DF73" s="23">
        <f t="shared" si="38"/>
        <v>0</v>
      </c>
      <c r="DG73" s="23">
        <v>0</v>
      </c>
      <c r="DH73" s="23">
        <f t="shared" si="39"/>
        <v>0</v>
      </c>
      <c r="DI73" s="23">
        <f t="shared" si="39"/>
        <v>0</v>
      </c>
      <c r="DJ73" s="23">
        <f t="shared" si="39"/>
        <v>0</v>
      </c>
      <c r="DK73" s="23">
        <f t="shared" si="39"/>
        <v>0</v>
      </c>
      <c r="DL73" s="23">
        <f t="shared" si="39"/>
        <v>0</v>
      </c>
      <c r="DM73" s="23">
        <f t="shared" si="39"/>
        <v>0</v>
      </c>
      <c r="DN73" s="23" t="s">
        <v>133</v>
      </c>
    </row>
    <row r="74" spans="1:118" ht="33.75" x14ac:dyDescent="0.25">
      <c r="A74" s="34" t="s">
        <v>190</v>
      </c>
      <c r="B74" s="34" t="s">
        <v>236</v>
      </c>
      <c r="C74" s="31" t="s">
        <v>237</v>
      </c>
      <c r="D74" s="32">
        <v>0</v>
      </c>
      <c r="E74" s="32">
        <v>1.8140032786885245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6</v>
      </c>
      <c r="BQ74" s="23">
        <v>0</v>
      </c>
      <c r="BR74" s="23">
        <v>1.8140032786885245</v>
      </c>
      <c r="BS74" s="23">
        <v>0</v>
      </c>
      <c r="BT74" s="23">
        <v>0</v>
      </c>
      <c r="BU74" s="23">
        <v>0</v>
      </c>
      <c r="BV74" s="23">
        <v>0</v>
      </c>
      <c r="BW74" s="23">
        <v>6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f t="shared" si="38"/>
        <v>0</v>
      </c>
      <c r="DB74" s="23">
        <f t="shared" si="38"/>
        <v>0</v>
      </c>
      <c r="DC74" s="23">
        <f t="shared" si="38"/>
        <v>0</v>
      </c>
      <c r="DD74" s="23">
        <f t="shared" si="38"/>
        <v>0</v>
      </c>
      <c r="DE74" s="23">
        <f t="shared" si="38"/>
        <v>0</v>
      </c>
      <c r="DF74" s="23">
        <f t="shared" si="38"/>
        <v>6</v>
      </c>
      <c r="DG74" s="23">
        <v>0</v>
      </c>
      <c r="DH74" s="23">
        <f t="shared" si="39"/>
        <v>1.8140032786885245</v>
      </c>
      <c r="DI74" s="23">
        <f t="shared" si="39"/>
        <v>0</v>
      </c>
      <c r="DJ74" s="23">
        <f t="shared" si="39"/>
        <v>0</v>
      </c>
      <c r="DK74" s="23">
        <f t="shared" si="39"/>
        <v>0</v>
      </c>
      <c r="DL74" s="23">
        <f t="shared" si="39"/>
        <v>0</v>
      </c>
      <c r="DM74" s="23">
        <f t="shared" si="39"/>
        <v>6</v>
      </c>
      <c r="DN74" s="23" t="s">
        <v>133</v>
      </c>
    </row>
    <row r="75" spans="1:118" ht="33.75" x14ac:dyDescent="0.25">
      <c r="A75" s="34" t="s">
        <v>190</v>
      </c>
      <c r="B75" s="34" t="s">
        <v>238</v>
      </c>
      <c r="C75" s="31" t="s">
        <v>239</v>
      </c>
      <c r="D75" s="32">
        <v>45.103224594317872</v>
      </c>
      <c r="E75" s="32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45.103224594317872</v>
      </c>
      <c r="BL75" s="23">
        <v>0</v>
      </c>
      <c r="BM75" s="23">
        <v>0</v>
      </c>
      <c r="BN75" s="23">
        <v>0</v>
      </c>
      <c r="BO75" s="23">
        <v>0</v>
      </c>
      <c r="BP75" s="23">
        <v>14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f t="shared" si="38"/>
        <v>45.103224594317872</v>
      </c>
      <c r="DB75" s="23">
        <f t="shared" si="38"/>
        <v>0</v>
      </c>
      <c r="DC75" s="23">
        <f t="shared" si="38"/>
        <v>0</v>
      </c>
      <c r="DD75" s="23">
        <f t="shared" si="38"/>
        <v>0</v>
      </c>
      <c r="DE75" s="23">
        <f t="shared" si="38"/>
        <v>0</v>
      </c>
      <c r="DF75" s="23">
        <f t="shared" si="38"/>
        <v>14</v>
      </c>
      <c r="DG75" s="23">
        <v>0</v>
      </c>
      <c r="DH75" s="23">
        <f t="shared" si="39"/>
        <v>0</v>
      </c>
      <c r="DI75" s="23">
        <f t="shared" si="39"/>
        <v>0</v>
      </c>
      <c r="DJ75" s="23">
        <f t="shared" si="39"/>
        <v>0</v>
      </c>
      <c r="DK75" s="23">
        <f t="shared" si="39"/>
        <v>0</v>
      </c>
      <c r="DL75" s="23">
        <f t="shared" si="39"/>
        <v>0</v>
      </c>
      <c r="DM75" s="23">
        <f t="shared" si="39"/>
        <v>0</v>
      </c>
      <c r="DN75" s="23" t="s">
        <v>133</v>
      </c>
    </row>
    <row r="76" spans="1:118" ht="33.75" x14ac:dyDescent="0.25">
      <c r="A76" s="34" t="s">
        <v>190</v>
      </c>
      <c r="B76" s="34" t="s">
        <v>240</v>
      </c>
      <c r="C76" s="31" t="s">
        <v>241</v>
      </c>
      <c r="D76" s="32">
        <v>0</v>
      </c>
      <c r="E76" s="32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f t="shared" si="38"/>
        <v>0</v>
      </c>
      <c r="DB76" s="23">
        <f t="shared" si="38"/>
        <v>0</v>
      </c>
      <c r="DC76" s="23">
        <f t="shared" si="38"/>
        <v>0</v>
      </c>
      <c r="DD76" s="23">
        <f t="shared" si="38"/>
        <v>0</v>
      </c>
      <c r="DE76" s="23">
        <f t="shared" si="38"/>
        <v>0</v>
      </c>
      <c r="DF76" s="23">
        <f t="shared" si="38"/>
        <v>0</v>
      </c>
      <c r="DG76" s="23">
        <v>0</v>
      </c>
      <c r="DH76" s="23">
        <f t="shared" si="39"/>
        <v>0</v>
      </c>
      <c r="DI76" s="23">
        <f t="shared" si="39"/>
        <v>0</v>
      </c>
      <c r="DJ76" s="23">
        <f t="shared" si="39"/>
        <v>0</v>
      </c>
      <c r="DK76" s="23">
        <f t="shared" si="39"/>
        <v>0</v>
      </c>
      <c r="DL76" s="23">
        <f t="shared" si="39"/>
        <v>0</v>
      </c>
      <c r="DM76" s="23">
        <f t="shared" si="39"/>
        <v>0</v>
      </c>
      <c r="DN76" s="23" t="s">
        <v>133</v>
      </c>
    </row>
    <row r="77" spans="1:118" ht="33.75" x14ac:dyDescent="0.25">
      <c r="A77" s="34" t="s">
        <v>190</v>
      </c>
      <c r="B77" s="34" t="s">
        <v>242</v>
      </c>
      <c r="C77" s="31" t="s">
        <v>243</v>
      </c>
      <c r="D77" s="32">
        <v>2.0316774606997332</v>
      </c>
      <c r="E77" s="32">
        <v>2.0316757675735082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2.0316774606997332</v>
      </c>
      <c r="BL77" s="23">
        <v>1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2.0316757675735082</v>
      </c>
      <c r="BS77" s="23">
        <v>1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f t="shared" si="38"/>
        <v>2.0316774606997332</v>
      </c>
      <c r="DB77" s="23">
        <f t="shared" si="38"/>
        <v>1</v>
      </c>
      <c r="DC77" s="23">
        <f t="shared" si="38"/>
        <v>0</v>
      </c>
      <c r="DD77" s="23">
        <f t="shared" si="38"/>
        <v>0</v>
      </c>
      <c r="DE77" s="23">
        <f t="shared" si="38"/>
        <v>0</v>
      </c>
      <c r="DF77" s="23">
        <f t="shared" si="38"/>
        <v>0</v>
      </c>
      <c r="DG77" s="23">
        <v>0</v>
      </c>
      <c r="DH77" s="23">
        <f t="shared" si="39"/>
        <v>2.0316757675735082</v>
      </c>
      <c r="DI77" s="23">
        <f t="shared" si="39"/>
        <v>1</v>
      </c>
      <c r="DJ77" s="23">
        <f t="shared" si="39"/>
        <v>0</v>
      </c>
      <c r="DK77" s="23">
        <f t="shared" si="39"/>
        <v>0</v>
      </c>
      <c r="DL77" s="23">
        <f t="shared" si="39"/>
        <v>0</v>
      </c>
      <c r="DM77" s="23">
        <f t="shared" si="39"/>
        <v>0</v>
      </c>
      <c r="DN77" s="23" t="s">
        <v>133</v>
      </c>
    </row>
    <row r="78" spans="1:118" ht="33.75" x14ac:dyDescent="0.25">
      <c r="A78" s="34" t="s">
        <v>190</v>
      </c>
      <c r="B78" s="34" t="s">
        <v>244</v>
      </c>
      <c r="C78" s="31" t="s">
        <v>245</v>
      </c>
      <c r="D78" s="32">
        <v>1.5037878487544318</v>
      </c>
      <c r="E78" s="32">
        <v>1.5037878487544318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1.5037878487544318</v>
      </c>
      <c r="BZ78" s="23">
        <v>0.4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1.5037878487544318</v>
      </c>
      <c r="CG78" s="23">
        <v>0.4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f t="shared" si="38"/>
        <v>1.5037878487544318</v>
      </c>
      <c r="DB78" s="23">
        <f t="shared" si="38"/>
        <v>0.4</v>
      </c>
      <c r="DC78" s="23">
        <f t="shared" si="38"/>
        <v>0</v>
      </c>
      <c r="DD78" s="23">
        <f t="shared" si="38"/>
        <v>0</v>
      </c>
      <c r="DE78" s="23">
        <f t="shared" si="38"/>
        <v>0</v>
      </c>
      <c r="DF78" s="23">
        <f t="shared" si="38"/>
        <v>0</v>
      </c>
      <c r="DG78" s="23">
        <v>0</v>
      </c>
      <c r="DH78" s="23">
        <f t="shared" si="39"/>
        <v>1.5037878487544318</v>
      </c>
      <c r="DI78" s="23">
        <f t="shared" si="39"/>
        <v>0.4</v>
      </c>
      <c r="DJ78" s="23">
        <f t="shared" si="39"/>
        <v>0</v>
      </c>
      <c r="DK78" s="23">
        <f t="shared" si="39"/>
        <v>0</v>
      </c>
      <c r="DL78" s="23">
        <f t="shared" si="39"/>
        <v>0</v>
      </c>
      <c r="DM78" s="23">
        <f t="shared" si="39"/>
        <v>0</v>
      </c>
      <c r="DN78" s="23" t="s">
        <v>133</v>
      </c>
    </row>
    <row r="79" spans="1:118" ht="33.75" x14ac:dyDescent="0.25">
      <c r="A79" s="34" t="s">
        <v>190</v>
      </c>
      <c r="B79" s="34" t="s">
        <v>246</v>
      </c>
      <c r="C79" s="31" t="s">
        <v>247</v>
      </c>
      <c r="D79" s="32">
        <v>1.5037878487544318</v>
      </c>
      <c r="E79" s="32">
        <v>1.5037878487544318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1.5037878487544318</v>
      </c>
      <c r="BZ79" s="23">
        <v>0.4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1.5037878487544318</v>
      </c>
      <c r="CG79" s="23">
        <v>0.4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f t="shared" si="38"/>
        <v>1.5037878487544318</v>
      </c>
      <c r="DB79" s="23">
        <f t="shared" si="38"/>
        <v>0.4</v>
      </c>
      <c r="DC79" s="23">
        <f t="shared" si="38"/>
        <v>0</v>
      </c>
      <c r="DD79" s="23">
        <f t="shared" si="38"/>
        <v>0</v>
      </c>
      <c r="DE79" s="23">
        <f t="shared" si="38"/>
        <v>0</v>
      </c>
      <c r="DF79" s="23">
        <f t="shared" si="38"/>
        <v>0</v>
      </c>
      <c r="DG79" s="23">
        <v>0</v>
      </c>
      <c r="DH79" s="23">
        <f t="shared" si="39"/>
        <v>1.5037878487544318</v>
      </c>
      <c r="DI79" s="23">
        <f t="shared" si="39"/>
        <v>0.4</v>
      </c>
      <c r="DJ79" s="23">
        <f t="shared" si="39"/>
        <v>0</v>
      </c>
      <c r="DK79" s="23">
        <f t="shared" si="39"/>
        <v>0</v>
      </c>
      <c r="DL79" s="23">
        <f t="shared" si="39"/>
        <v>0</v>
      </c>
      <c r="DM79" s="23">
        <f t="shared" si="39"/>
        <v>0</v>
      </c>
      <c r="DN79" s="23" t="s">
        <v>133</v>
      </c>
    </row>
    <row r="80" spans="1:118" ht="33.75" x14ac:dyDescent="0.25">
      <c r="A80" s="34" t="s">
        <v>190</v>
      </c>
      <c r="B80" s="34" t="s">
        <v>248</v>
      </c>
      <c r="C80" s="31" t="s">
        <v>249</v>
      </c>
      <c r="D80" s="32">
        <v>1.5037878487544318</v>
      </c>
      <c r="E80" s="32">
        <v>1.5037878487544318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1.5037878487544318</v>
      </c>
      <c r="BZ80" s="23">
        <v>0.4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1.5037878487544318</v>
      </c>
      <c r="CG80" s="23">
        <v>0.4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f t="shared" si="38"/>
        <v>1.5037878487544318</v>
      </c>
      <c r="DB80" s="23">
        <f t="shared" si="38"/>
        <v>0.4</v>
      </c>
      <c r="DC80" s="23">
        <f t="shared" si="38"/>
        <v>0</v>
      </c>
      <c r="DD80" s="23">
        <f t="shared" si="38"/>
        <v>0</v>
      </c>
      <c r="DE80" s="23">
        <f t="shared" si="38"/>
        <v>0</v>
      </c>
      <c r="DF80" s="23">
        <f t="shared" si="38"/>
        <v>0</v>
      </c>
      <c r="DG80" s="23">
        <v>0</v>
      </c>
      <c r="DH80" s="23">
        <f t="shared" si="39"/>
        <v>1.5037878487544318</v>
      </c>
      <c r="DI80" s="23">
        <f t="shared" si="39"/>
        <v>0.4</v>
      </c>
      <c r="DJ80" s="23">
        <f t="shared" si="39"/>
        <v>0</v>
      </c>
      <c r="DK80" s="23">
        <f t="shared" si="39"/>
        <v>0</v>
      </c>
      <c r="DL80" s="23">
        <f t="shared" si="39"/>
        <v>0</v>
      </c>
      <c r="DM80" s="23">
        <f t="shared" si="39"/>
        <v>0</v>
      </c>
      <c r="DN80" s="23" t="s">
        <v>133</v>
      </c>
    </row>
    <row r="81" spans="1:118" ht="33.75" x14ac:dyDescent="0.25">
      <c r="A81" s="34" t="s">
        <v>190</v>
      </c>
      <c r="B81" s="34" t="s">
        <v>250</v>
      </c>
      <c r="C81" s="31" t="s">
        <v>251</v>
      </c>
      <c r="D81" s="32">
        <v>1.5037878487544318</v>
      </c>
      <c r="E81" s="32">
        <v>1.5037878487544318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1.5037878487544318</v>
      </c>
      <c r="BZ81" s="23">
        <v>0.4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1.5037878487544318</v>
      </c>
      <c r="CG81" s="23">
        <v>0.4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f t="shared" si="38"/>
        <v>1.5037878487544318</v>
      </c>
      <c r="DB81" s="23">
        <f t="shared" si="38"/>
        <v>0.4</v>
      </c>
      <c r="DC81" s="23">
        <f t="shared" si="38"/>
        <v>0</v>
      </c>
      <c r="DD81" s="23">
        <f t="shared" si="38"/>
        <v>0</v>
      </c>
      <c r="DE81" s="23">
        <f t="shared" si="38"/>
        <v>0</v>
      </c>
      <c r="DF81" s="23">
        <f t="shared" si="38"/>
        <v>0</v>
      </c>
      <c r="DG81" s="23">
        <v>0</v>
      </c>
      <c r="DH81" s="23">
        <f t="shared" si="39"/>
        <v>1.5037878487544318</v>
      </c>
      <c r="DI81" s="23">
        <f t="shared" si="39"/>
        <v>0.4</v>
      </c>
      <c r="DJ81" s="23">
        <f t="shared" si="39"/>
        <v>0</v>
      </c>
      <c r="DK81" s="23">
        <f t="shared" si="39"/>
        <v>0</v>
      </c>
      <c r="DL81" s="23">
        <f t="shared" si="39"/>
        <v>0</v>
      </c>
      <c r="DM81" s="23">
        <f t="shared" si="39"/>
        <v>0</v>
      </c>
      <c r="DN81" s="23" t="s">
        <v>133</v>
      </c>
    </row>
    <row r="82" spans="1:118" ht="33.75" x14ac:dyDescent="0.25">
      <c r="A82" s="34" t="s">
        <v>190</v>
      </c>
      <c r="B82" s="34" t="s">
        <v>252</v>
      </c>
      <c r="C82" s="31" t="s">
        <v>253</v>
      </c>
      <c r="D82" s="32">
        <v>1.5037878487544318</v>
      </c>
      <c r="E82" s="32">
        <v>1.5037878487544318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1.5037878487544318</v>
      </c>
      <c r="BZ82" s="23">
        <v>0.4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1.5037878487544318</v>
      </c>
      <c r="CG82" s="23">
        <v>0.4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f t="shared" si="38"/>
        <v>1.5037878487544318</v>
      </c>
      <c r="DB82" s="23">
        <f t="shared" si="38"/>
        <v>0.4</v>
      </c>
      <c r="DC82" s="23">
        <f t="shared" si="38"/>
        <v>0</v>
      </c>
      <c r="DD82" s="23">
        <f t="shared" si="38"/>
        <v>0</v>
      </c>
      <c r="DE82" s="23">
        <f t="shared" si="38"/>
        <v>0</v>
      </c>
      <c r="DF82" s="23">
        <f t="shared" si="38"/>
        <v>0</v>
      </c>
      <c r="DG82" s="23">
        <v>0</v>
      </c>
      <c r="DH82" s="23">
        <f t="shared" si="39"/>
        <v>1.5037878487544318</v>
      </c>
      <c r="DI82" s="23">
        <f t="shared" si="39"/>
        <v>0.4</v>
      </c>
      <c r="DJ82" s="23">
        <f t="shared" si="39"/>
        <v>0</v>
      </c>
      <c r="DK82" s="23">
        <f t="shared" si="39"/>
        <v>0</v>
      </c>
      <c r="DL82" s="23">
        <f t="shared" si="39"/>
        <v>0</v>
      </c>
      <c r="DM82" s="23">
        <f t="shared" si="39"/>
        <v>0</v>
      </c>
      <c r="DN82" s="23" t="s">
        <v>133</v>
      </c>
    </row>
    <row r="83" spans="1:118" ht="33.75" x14ac:dyDescent="0.25">
      <c r="A83" s="34" t="s">
        <v>190</v>
      </c>
      <c r="B83" s="34" t="s">
        <v>254</v>
      </c>
      <c r="C83" s="31" t="s">
        <v>255</v>
      </c>
      <c r="D83" s="32">
        <v>1.5037878487544318</v>
      </c>
      <c r="E83" s="32">
        <v>1.5037878487544318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1.5037878487544318</v>
      </c>
      <c r="BZ83" s="23">
        <v>0.4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1.5037878487544318</v>
      </c>
      <c r="CG83" s="23">
        <v>0.4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f t="shared" si="38"/>
        <v>1.5037878487544318</v>
      </c>
      <c r="DB83" s="23">
        <f t="shared" si="38"/>
        <v>0.4</v>
      </c>
      <c r="DC83" s="23">
        <f t="shared" si="38"/>
        <v>0</v>
      </c>
      <c r="DD83" s="23">
        <f t="shared" si="38"/>
        <v>0</v>
      </c>
      <c r="DE83" s="23">
        <f t="shared" si="38"/>
        <v>0</v>
      </c>
      <c r="DF83" s="23">
        <f t="shared" si="38"/>
        <v>0</v>
      </c>
      <c r="DG83" s="23">
        <v>0</v>
      </c>
      <c r="DH83" s="23">
        <f t="shared" si="39"/>
        <v>1.5037878487544318</v>
      </c>
      <c r="DI83" s="23">
        <f t="shared" si="39"/>
        <v>0.4</v>
      </c>
      <c r="DJ83" s="23">
        <f t="shared" si="39"/>
        <v>0</v>
      </c>
      <c r="DK83" s="23">
        <f t="shared" si="39"/>
        <v>0</v>
      </c>
      <c r="DL83" s="23">
        <f t="shared" si="39"/>
        <v>0</v>
      </c>
      <c r="DM83" s="23">
        <f t="shared" si="39"/>
        <v>0</v>
      </c>
      <c r="DN83" s="23" t="s">
        <v>133</v>
      </c>
    </row>
    <row r="84" spans="1:118" ht="33.75" x14ac:dyDescent="0.25">
      <c r="A84" s="34" t="s">
        <v>190</v>
      </c>
      <c r="B84" s="34" t="s">
        <v>256</v>
      </c>
      <c r="C84" s="31" t="s">
        <v>257</v>
      </c>
      <c r="D84" s="32">
        <v>0</v>
      </c>
      <c r="E84" s="32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f t="shared" si="38"/>
        <v>0</v>
      </c>
      <c r="DB84" s="23">
        <f t="shared" si="38"/>
        <v>0</v>
      </c>
      <c r="DC84" s="23">
        <f t="shared" si="38"/>
        <v>0</v>
      </c>
      <c r="DD84" s="23">
        <f t="shared" si="38"/>
        <v>0</v>
      </c>
      <c r="DE84" s="23">
        <f t="shared" si="38"/>
        <v>0</v>
      </c>
      <c r="DF84" s="23">
        <f t="shared" si="38"/>
        <v>0</v>
      </c>
      <c r="DG84" s="23">
        <v>0</v>
      </c>
      <c r="DH84" s="23">
        <f t="shared" si="39"/>
        <v>0</v>
      </c>
      <c r="DI84" s="23">
        <f t="shared" si="39"/>
        <v>0</v>
      </c>
      <c r="DJ84" s="23">
        <f t="shared" si="39"/>
        <v>0</v>
      </c>
      <c r="DK84" s="23">
        <f t="shared" si="39"/>
        <v>0</v>
      </c>
      <c r="DL84" s="23">
        <f t="shared" si="39"/>
        <v>0</v>
      </c>
      <c r="DM84" s="23">
        <f t="shared" si="39"/>
        <v>0</v>
      </c>
      <c r="DN84" s="23" t="s">
        <v>133</v>
      </c>
    </row>
    <row r="85" spans="1:118" ht="33.75" x14ac:dyDescent="0.25">
      <c r="A85" s="34" t="s">
        <v>190</v>
      </c>
      <c r="B85" s="34" t="s">
        <v>258</v>
      </c>
      <c r="C85" s="31" t="s">
        <v>259</v>
      </c>
      <c r="D85" s="32">
        <v>0</v>
      </c>
      <c r="E85" s="32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f t="shared" si="38"/>
        <v>0</v>
      </c>
      <c r="DB85" s="23">
        <f t="shared" si="38"/>
        <v>0</v>
      </c>
      <c r="DC85" s="23">
        <f t="shared" si="38"/>
        <v>0</v>
      </c>
      <c r="DD85" s="23">
        <f t="shared" si="38"/>
        <v>0</v>
      </c>
      <c r="DE85" s="23">
        <f t="shared" si="38"/>
        <v>0</v>
      </c>
      <c r="DF85" s="23">
        <f t="shared" si="38"/>
        <v>0</v>
      </c>
      <c r="DG85" s="23">
        <v>0</v>
      </c>
      <c r="DH85" s="23">
        <f t="shared" si="39"/>
        <v>0</v>
      </c>
      <c r="DI85" s="23">
        <f t="shared" si="39"/>
        <v>0</v>
      </c>
      <c r="DJ85" s="23">
        <f t="shared" si="39"/>
        <v>0</v>
      </c>
      <c r="DK85" s="23">
        <f t="shared" si="39"/>
        <v>0</v>
      </c>
      <c r="DL85" s="23">
        <f t="shared" si="39"/>
        <v>0</v>
      </c>
      <c r="DM85" s="23">
        <f t="shared" si="39"/>
        <v>0</v>
      </c>
      <c r="DN85" s="23" t="s">
        <v>133</v>
      </c>
    </row>
    <row r="86" spans="1:118" ht="33.75" x14ac:dyDescent="0.25">
      <c r="A86" s="34" t="s">
        <v>190</v>
      </c>
      <c r="B86" s="34" t="s">
        <v>260</v>
      </c>
      <c r="C86" s="31" t="s">
        <v>261</v>
      </c>
      <c r="D86" s="32">
        <v>1.5037878487544318</v>
      </c>
      <c r="E86" s="32">
        <v>1.5037878487544318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1.5037878487544318</v>
      </c>
      <c r="BZ86" s="23">
        <v>0.4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1.5037878487544318</v>
      </c>
      <c r="CG86" s="23">
        <v>0.4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f t="shared" si="38"/>
        <v>1.5037878487544318</v>
      </c>
      <c r="DB86" s="23">
        <f t="shared" si="38"/>
        <v>0.4</v>
      </c>
      <c r="DC86" s="23">
        <f t="shared" si="38"/>
        <v>0</v>
      </c>
      <c r="DD86" s="23">
        <f t="shared" si="38"/>
        <v>0</v>
      </c>
      <c r="DE86" s="23">
        <f t="shared" si="38"/>
        <v>0</v>
      </c>
      <c r="DF86" s="23">
        <f t="shared" si="38"/>
        <v>0</v>
      </c>
      <c r="DG86" s="23">
        <v>0</v>
      </c>
      <c r="DH86" s="23">
        <f t="shared" si="39"/>
        <v>1.5037878487544318</v>
      </c>
      <c r="DI86" s="23">
        <f t="shared" si="39"/>
        <v>0.4</v>
      </c>
      <c r="DJ86" s="23">
        <f t="shared" si="39"/>
        <v>0</v>
      </c>
      <c r="DK86" s="23">
        <f t="shared" si="39"/>
        <v>0</v>
      </c>
      <c r="DL86" s="23">
        <f t="shared" si="39"/>
        <v>0</v>
      </c>
      <c r="DM86" s="23">
        <f t="shared" si="39"/>
        <v>0</v>
      </c>
      <c r="DN86" s="23" t="s">
        <v>133</v>
      </c>
    </row>
    <row r="87" spans="1:118" ht="33.75" x14ac:dyDescent="0.25">
      <c r="A87" s="34" t="s">
        <v>190</v>
      </c>
      <c r="B87" s="34" t="s">
        <v>262</v>
      </c>
      <c r="C87" s="31" t="s">
        <v>263</v>
      </c>
      <c r="D87" s="32">
        <v>1.6851067531443606</v>
      </c>
      <c r="E87" s="32">
        <v>1.6851067531443606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1.6851067531443606</v>
      </c>
      <c r="BZ87" s="23">
        <v>0</v>
      </c>
      <c r="CA87" s="23">
        <v>0</v>
      </c>
      <c r="CB87" s="23">
        <v>0</v>
      </c>
      <c r="CC87" s="23">
        <v>0</v>
      </c>
      <c r="CD87" s="23">
        <v>6</v>
      </c>
      <c r="CE87" s="23">
        <v>0</v>
      </c>
      <c r="CF87" s="23">
        <v>1.6851067531443606</v>
      </c>
      <c r="CG87" s="23">
        <v>0</v>
      </c>
      <c r="CH87" s="23">
        <v>0</v>
      </c>
      <c r="CI87" s="23">
        <v>0</v>
      </c>
      <c r="CJ87" s="23">
        <v>0</v>
      </c>
      <c r="CK87" s="23">
        <v>6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f t="shared" si="38"/>
        <v>1.6851067531443606</v>
      </c>
      <c r="DB87" s="23">
        <f t="shared" si="38"/>
        <v>0</v>
      </c>
      <c r="DC87" s="23">
        <f t="shared" si="38"/>
        <v>0</v>
      </c>
      <c r="DD87" s="23">
        <f t="shared" si="38"/>
        <v>0</v>
      </c>
      <c r="DE87" s="23">
        <f t="shared" si="38"/>
        <v>0</v>
      </c>
      <c r="DF87" s="23">
        <f t="shared" si="38"/>
        <v>6</v>
      </c>
      <c r="DG87" s="23">
        <v>0</v>
      </c>
      <c r="DH87" s="23">
        <f t="shared" si="39"/>
        <v>1.6851067531443606</v>
      </c>
      <c r="DI87" s="23">
        <f t="shared" si="39"/>
        <v>0</v>
      </c>
      <c r="DJ87" s="23">
        <f t="shared" si="39"/>
        <v>0</v>
      </c>
      <c r="DK87" s="23">
        <f t="shared" si="39"/>
        <v>0</v>
      </c>
      <c r="DL87" s="23">
        <f t="shared" si="39"/>
        <v>0</v>
      </c>
      <c r="DM87" s="23">
        <f t="shared" si="39"/>
        <v>6</v>
      </c>
      <c r="DN87" s="23" t="s">
        <v>133</v>
      </c>
    </row>
    <row r="88" spans="1:118" ht="33.75" x14ac:dyDescent="0.25">
      <c r="A88" s="34" t="s">
        <v>190</v>
      </c>
      <c r="B88" s="34" t="s">
        <v>264</v>
      </c>
      <c r="C88" s="31" t="s">
        <v>265</v>
      </c>
      <c r="D88" s="32">
        <v>45.33570065012124</v>
      </c>
      <c r="E88" s="32">
        <v>45.33570065012124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45.33570065012124</v>
      </c>
      <c r="BZ88" s="23">
        <v>0</v>
      </c>
      <c r="CA88" s="23">
        <v>0</v>
      </c>
      <c r="CB88" s="23">
        <v>0</v>
      </c>
      <c r="CC88" s="23">
        <v>0</v>
      </c>
      <c r="CD88" s="23">
        <v>14</v>
      </c>
      <c r="CE88" s="23">
        <v>0</v>
      </c>
      <c r="CF88" s="23">
        <v>45.33570065012124</v>
      </c>
      <c r="CG88" s="23">
        <v>0</v>
      </c>
      <c r="CH88" s="23">
        <v>0</v>
      </c>
      <c r="CI88" s="23">
        <v>0</v>
      </c>
      <c r="CJ88" s="23">
        <v>0</v>
      </c>
      <c r="CK88" s="23">
        <v>14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f t="shared" si="38"/>
        <v>45.33570065012124</v>
      </c>
      <c r="DB88" s="23">
        <f t="shared" si="38"/>
        <v>0</v>
      </c>
      <c r="DC88" s="23">
        <f t="shared" si="38"/>
        <v>0</v>
      </c>
      <c r="DD88" s="23">
        <f t="shared" si="38"/>
        <v>0</v>
      </c>
      <c r="DE88" s="23">
        <f t="shared" si="38"/>
        <v>0</v>
      </c>
      <c r="DF88" s="23">
        <f t="shared" si="38"/>
        <v>14</v>
      </c>
      <c r="DG88" s="23">
        <v>0</v>
      </c>
      <c r="DH88" s="23">
        <f t="shared" si="39"/>
        <v>45.33570065012124</v>
      </c>
      <c r="DI88" s="23">
        <f t="shared" si="39"/>
        <v>0</v>
      </c>
      <c r="DJ88" s="23">
        <f t="shared" si="39"/>
        <v>0</v>
      </c>
      <c r="DK88" s="23">
        <f t="shared" si="39"/>
        <v>0</v>
      </c>
      <c r="DL88" s="23">
        <f t="shared" si="39"/>
        <v>0</v>
      </c>
      <c r="DM88" s="23">
        <f t="shared" si="39"/>
        <v>14</v>
      </c>
      <c r="DN88" s="23" t="s">
        <v>133</v>
      </c>
    </row>
    <row r="89" spans="1:118" ht="33.75" x14ac:dyDescent="0.25">
      <c r="A89" s="34" t="s">
        <v>190</v>
      </c>
      <c r="B89" s="31" t="s">
        <v>266</v>
      </c>
      <c r="C89" s="31" t="s">
        <v>267</v>
      </c>
      <c r="D89" s="32">
        <v>0</v>
      </c>
      <c r="E89" s="32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f t="shared" si="38"/>
        <v>0</v>
      </c>
      <c r="DB89" s="23">
        <f t="shared" si="38"/>
        <v>0</v>
      </c>
      <c r="DC89" s="23">
        <f t="shared" si="38"/>
        <v>0</v>
      </c>
      <c r="DD89" s="23">
        <f t="shared" si="38"/>
        <v>0</v>
      </c>
      <c r="DE89" s="23">
        <f t="shared" si="38"/>
        <v>0</v>
      </c>
      <c r="DF89" s="23">
        <f t="shared" si="38"/>
        <v>0</v>
      </c>
      <c r="DG89" s="23">
        <v>0</v>
      </c>
      <c r="DH89" s="23">
        <f t="shared" si="39"/>
        <v>0</v>
      </c>
      <c r="DI89" s="23">
        <f t="shared" si="39"/>
        <v>0</v>
      </c>
      <c r="DJ89" s="23">
        <f t="shared" si="39"/>
        <v>0</v>
      </c>
      <c r="DK89" s="23">
        <f t="shared" si="39"/>
        <v>0</v>
      </c>
      <c r="DL89" s="23">
        <f t="shared" si="39"/>
        <v>0</v>
      </c>
      <c r="DM89" s="23">
        <f t="shared" si="39"/>
        <v>0</v>
      </c>
      <c r="DN89" s="23" t="s">
        <v>133</v>
      </c>
    </row>
    <row r="90" spans="1:118" ht="33.75" x14ac:dyDescent="0.25">
      <c r="A90" s="34" t="s">
        <v>190</v>
      </c>
      <c r="B90" s="31" t="s">
        <v>268</v>
      </c>
      <c r="C90" s="31" t="s">
        <v>269</v>
      </c>
      <c r="D90" s="32">
        <v>0</v>
      </c>
      <c r="E90" s="32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f t="shared" si="38"/>
        <v>0</v>
      </c>
      <c r="DB90" s="23">
        <f t="shared" si="38"/>
        <v>0</v>
      </c>
      <c r="DC90" s="23">
        <f t="shared" si="38"/>
        <v>0</v>
      </c>
      <c r="DD90" s="23">
        <f t="shared" si="38"/>
        <v>0</v>
      </c>
      <c r="DE90" s="23">
        <f t="shared" si="38"/>
        <v>0</v>
      </c>
      <c r="DF90" s="23">
        <f t="shared" si="38"/>
        <v>0</v>
      </c>
      <c r="DG90" s="23">
        <v>0</v>
      </c>
      <c r="DH90" s="23">
        <f t="shared" si="39"/>
        <v>0</v>
      </c>
      <c r="DI90" s="23">
        <f t="shared" si="39"/>
        <v>0</v>
      </c>
      <c r="DJ90" s="23">
        <f t="shared" si="39"/>
        <v>0</v>
      </c>
      <c r="DK90" s="23">
        <f t="shared" si="39"/>
        <v>0</v>
      </c>
      <c r="DL90" s="23">
        <f t="shared" si="39"/>
        <v>0</v>
      </c>
      <c r="DM90" s="23">
        <f t="shared" si="39"/>
        <v>0</v>
      </c>
      <c r="DN90" s="23" t="s">
        <v>133</v>
      </c>
    </row>
    <row r="91" spans="1:118" ht="33.75" x14ac:dyDescent="0.25">
      <c r="A91" s="34" t="s">
        <v>190</v>
      </c>
      <c r="B91" s="31" t="s">
        <v>270</v>
      </c>
      <c r="C91" s="31" t="s">
        <v>271</v>
      </c>
      <c r="D91" s="32">
        <v>0</v>
      </c>
      <c r="E91" s="32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f t="shared" si="38"/>
        <v>0</v>
      </c>
      <c r="DB91" s="23">
        <f t="shared" si="38"/>
        <v>0</v>
      </c>
      <c r="DC91" s="23">
        <f t="shared" si="38"/>
        <v>0</v>
      </c>
      <c r="DD91" s="23">
        <f t="shared" si="38"/>
        <v>0</v>
      </c>
      <c r="DE91" s="23">
        <f t="shared" si="38"/>
        <v>0</v>
      </c>
      <c r="DF91" s="23">
        <f t="shared" si="38"/>
        <v>0</v>
      </c>
      <c r="DG91" s="23">
        <v>0</v>
      </c>
      <c r="DH91" s="23">
        <f t="shared" si="39"/>
        <v>0</v>
      </c>
      <c r="DI91" s="23">
        <f t="shared" si="39"/>
        <v>0</v>
      </c>
      <c r="DJ91" s="23">
        <f t="shared" si="39"/>
        <v>0</v>
      </c>
      <c r="DK91" s="23">
        <f t="shared" si="39"/>
        <v>0</v>
      </c>
      <c r="DL91" s="23">
        <f t="shared" si="39"/>
        <v>0</v>
      </c>
      <c r="DM91" s="23">
        <f t="shared" si="39"/>
        <v>0</v>
      </c>
      <c r="DN91" s="23" t="s">
        <v>133</v>
      </c>
    </row>
    <row r="92" spans="1:118" ht="33.75" x14ac:dyDescent="0.25">
      <c r="A92" s="34" t="s">
        <v>190</v>
      </c>
      <c r="B92" s="31" t="s">
        <v>272</v>
      </c>
      <c r="C92" s="31" t="s">
        <v>273</v>
      </c>
      <c r="D92" s="32">
        <v>0</v>
      </c>
      <c r="E92" s="32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f t="shared" si="38"/>
        <v>0</v>
      </c>
      <c r="DB92" s="23">
        <f t="shared" si="38"/>
        <v>0</v>
      </c>
      <c r="DC92" s="23">
        <f t="shared" si="38"/>
        <v>0</v>
      </c>
      <c r="DD92" s="23">
        <f t="shared" si="38"/>
        <v>0</v>
      </c>
      <c r="DE92" s="23">
        <f t="shared" si="38"/>
        <v>0</v>
      </c>
      <c r="DF92" s="23">
        <f t="shared" si="38"/>
        <v>0</v>
      </c>
      <c r="DG92" s="23">
        <v>0</v>
      </c>
      <c r="DH92" s="23">
        <f t="shared" si="39"/>
        <v>0</v>
      </c>
      <c r="DI92" s="23">
        <f t="shared" si="39"/>
        <v>0</v>
      </c>
      <c r="DJ92" s="23">
        <f t="shared" si="39"/>
        <v>0</v>
      </c>
      <c r="DK92" s="23">
        <f t="shared" si="39"/>
        <v>0</v>
      </c>
      <c r="DL92" s="23">
        <f t="shared" si="39"/>
        <v>0</v>
      </c>
      <c r="DM92" s="23">
        <f t="shared" si="39"/>
        <v>0</v>
      </c>
      <c r="DN92" s="23" t="s">
        <v>133</v>
      </c>
    </row>
    <row r="93" spans="1:118" ht="33.75" x14ac:dyDescent="0.25">
      <c r="A93" s="34" t="s">
        <v>190</v>
      </c>
      <c r="B93" s="31" t="s">
        <v>274</v>
      </c>
      <c r="C93" s="31" t="s">
        <v>275</v>
      </c>
      <c r="D93" s="32">
        <v>1.5592106437556192</v>
      </c>
      <c r="E93" s="32">
        <v>1.5592106437556192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1.5592106437556192</v>
      </c>
      <c r="CN93" s="23">
        <v>0.4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>
        <v>1.5592106437556192</v>
      </c>
      <c r="CU93" s="23">
        <v>0.4</v>
      </c>
      <c r="CV93" s="23">
        <v>0</v>
      </c>
      <c r="CW93" s="23">
        <v>0</v>
      </c>
      <c r="CX93" s="23">
        <v>0</v>
      </c>
      <c r="CY93" s="23">
        <v>0</v>
      </c>
      <c r="CZ93" s="23">
        <v>0</v>
      </c>
      <c r="DA93" s="23">
        <f t="shared" si="38"/>
        <v>1.5592106437556192</v>
      </c>
      <c r="DB93" s="23">
        <f t="shared" si="38"/>
        <v>0.4</v>
      </c>
      <c r="DC93" s="23">
        <f t="shared" si="38"/>
        <v>0</v>
      </c>
      <c r="DD93" s="23">
        <f t="shared" si="38"/>
        <v>0</v>
      </c>
      <c r="DE93" s="23">
        <f t="shared" si="38"/>
        <v>0</v>
      </c>
      <c r="DF93" s="23">
        <f t="shared" si="38"/>
        <v>0</v>
      </c>
      <c r="DG93" s="23">
        <v>0</v>
      </c>
      <c r="DH93" s="23">
        <f t="shared" si="39"/>
        <v>1.5592106437556192</v>
      </c>
      <c r="DI93" s="23">
        <f t="shared" si="39"/>
        <v>0.4</v>
      </c>
      <c r="DJ93" s="23">
        <f t="shared" si="39"/>
        <v>0</v>
      </c>
      <c r="DK93" s="23">
        <f t="shared" si="39"/>
        <v>0</v>
      </c>
      <c r="DL93" s="23">
        <f t="shared" si="39"/>
        <v>0</v>
      </c>
      <c r="DM93" s="23">
        <f t="shared" si="39"/>
        <v>0</v>
      </c>
      <c r="DN93" s="23" t="s">
        <v>133</v>
      </c>
    </row>
    <row r="94" spans="1:118" ht="33.75" x14ac:dyDescent="0.25">
      <c r="A94" s="34" t="s">
        <v>190</v>
      </c>
      <c r="B94" s="31" t="s">
        <v>276</v>
      </c>
      <c r="C94" s="31" t="s">
        <v>277</v>
      </c>
      <c r="D94" s="32">
        <v>1.5592106437556192</v>
      </c>
      <c r="E94" s="32">
        <v>1.5592106437556192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3">
        <v>0</v>
      </c>
      <c r="CJ94" s="23">
        <v>0</v>
      </c>
      <c r="CK94" s="23">
        <v>0</v>
      </c>
      <c r="CL94" s="23">
        <v>0</v>
      </c>
      <c r="CM94" s="23">
        <v>1.5592106437556192</v>
      </c>
      <c r="CN94" s="23">
        <v>0.4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1.5592106437556192</v>
      </c>
      <c r="CU94" s="23">
        <v>0.4</v>
      </c>
      <c r="CV94" s="23">
        <v>0</v>
      </c>
      <c r="CW94" s="23">
        <v>0</v>
      </c>
      <c r="CX94" s="23">
        <v>0</v>
      </c>
      <c r="CY94" s="23">
        <v>0</v>
      </c>
      <c r="CZ94" s="23">
        <v>0</v>
      </c>
      <c r="DA94" s="23">
        <f t="shared" si="38"/>
        <v>1.5592106437556192</v>
      </c>
      <c r="DB94" s="23">
        <f t="shared" si="38"/>
        <v>0.4</v>
      </c>
      <c r="DC94" s="23">
        <f t="shared" si="38"/>
        <v>0</v>
      </c>
      <c r="DD94" s="23">
        <f t="shared" ref="DD94:DF95" si="62">AL94+AZ94+BN94+CB94+CP94+X94</f>
        <v>0</v>
      </c>
      <c r="DE94" s="23">
        <f t="shared" si="62"/>
        <v>0</v>
      </c>
      <c r="DF94" s="23">
        <f t="shared" si="62"/>
        <v>0</v>
      </c>
      <c r="DG94" s="23">
        <v>0</v>
      </c>
      <c r="DH94" s="23">
        <f t="shared" si="39"/>
        <v>1.5592106437556192</v>
      </c>
      <c r="DI94" s="23">
        <f t="shared" si="39"/>
        <v>0.4</v>
      </c>
      <c r="DJ94" s="23">
        <f t="shared" si="39"/>
        <v>0</v>
      </c>
      <c r="DK94" s="23">
        <f t="shared" ref="DK94:DM95" si="63">AS94+BG94+BU94+CI94+CW94+AE94</f>
        <v>0</v>
      </c>
      <c r="DL94" s="23">
        <f t="shared" si="63"/>
        <v>0</v>
      </c>
      <c r="DM94" s="23">
        <f t="shared" si="63"/>
        <v>0</v>
      </c>
      <c r="DN94" s="23" t="s">
        <v>133</v>
      </c>
    </row>
    <row r="95" spans="1:118" ht="33.75" x14ac:dyDescent="0.25">
      <c r="A95" s="34" t="s">
        <v>190</v>
      </c>
      <c r="B95" s="31" t="s">
        <v>278</v>
      </c>
      <c r="C95" s="31" t="s">
        <v>279</v>
      </c>
      <c r="D95" s="32">
        <v>44.882366367011386</v>
      </c>
      <c r="E95" s="32">
        <v>44.882366367011386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44.882366367011386</v>
      </c>
      <c r="CN95" s="23">
        <v>0</v>
      </c>
      <c r="CO95" s="23">
        <v>0</v>
      </c>
      <c r="CP95" s="23">
        <v>0</v>
      </c>
      <c r="CQ95" s="23">
        <v>0</v>
      </c>
      <c r="CR95" s="23">
        <v>14</v>
      </c>
      <c r="CS95" s="23">
        <v>0</v>
      </c>
      <c r="CT95" s="23">
        <v>44.882366367011386</v>
      </c>
      <c r="CU95" s="23">
        <v>0</v>
      </c>
      <c r="CV95" s="23">
        <v>0</v>
      </c>
      <c r="CW95" s="23">
        <v>0</v>
      </c>
      <c r="CX95" s="23">
        <v>0</v>
      </c>
      <c r="CY95" s="23">
        <v>14</v>
      </c>
      <c r="CZ95" s="23">
        <v>0</v>
      </c>
      <c r="DA95" s="23">
        <f t="shared" ref="DA95:DC95" si="64">AI95+AW95+BK95+BY95+CM95+U95</f>
        <v>44.882366367011386</v>
      </c>
      <c r="DB95" s="23">
        <f t="shared" si="64"/>
        <v>0</v>
      </c>
      <c r="DC95" s="23">
        <f t="shared" si="64"/>
        <v>0</v>
      </c>
      <c r="DD95" s="23">
        <f t="shared" si="62"/>
        <v>0</v>
      </c>
      <c r="DE95" s="23">
        <f t="shared" si="62"/>
        <v>0</v>
      </c>
      <c r="DF95" s="23">
        <f t="shared" si="62"/>
        <v>14</v>
      </c>
      <c r="DG95" s="23">
        <v>0</v>
      </c>
      <c r="DH95" s="23">
        <f t="shared" ref="DH95:DJ95" si="65">AP95+BD95+BR95+CF95+CT95+AB95</f>
        <v>44.882366367011386</v>
      </c>
      <c r="DI95" s="23">
        <f t="shared" si="65"/>
        <v>0</v>
      </c>
      <c r="DJ95" s="23">
        <f t="shared" si="65"/>
        <v>0</v>
      </c>
      <c r="DK95" s="23">
        <f t="shared" si="63"/>
        <v>0</v>
      </c>
      <c r="DL95" s="23">
        <f t="shared" si="63"/>
        <v>0</v>
      </c>
      <c r="DM95" s="23">
        <f t="shared" si="63"/>
        <v>14</v>
      </c>
      <c r="DN95" s="23" t="s">
        <v>133</v>
      </c>
    </row>
    <row r="96" spans="1:118" ht="33.75" x14ac:dyDescent="0.25">
      <c r="A96" s="34" t="s">
        <v>190</v>
      </c>
      <c r="B96" s="34" t="s">
        <v>332</v>
      </c>
      <c r="C96" s="31" t="s">
        <v>333</v>
      </c>
      <c r="D96" s="23">
        <v>43.885325833333333</v>
      </c>
      <c r="E96" s="23">
        <v>43.885325833333333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43.885325833333333</v>
      </c>
      <c r="BZ96" s="23">
        <v>0</v>
      </c>
      <c r="CA96" s="23">
        <v>0</v>
      </c>
      <c r="CB96" s="23">
        <v>0</v>
      </c>
      <c r="CC96" s="23">
        <v>0</v>
      </c>
      <c r="CD96" s="23">
        <v>13</v>
      </c>
      <c r="CE96" s="23">
        <v>0</v>
      </c>
      <c r="CF96" s="23">
        <v>43.885325833333333</v>
      </c>
      <c r="CG96" s="23">
        <v>0</v>
      </c>
      <c r="CH96" s="23">
        <v>0</v>
      </c>
      <c r="CI96" s="23">
        <v>0</v>
      </c>
      <c r="CJ96" s="23">
        <v>0</v>
      </c>
      <c r="CK96" s="23">
        <v>13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>
        <v>0</v>
      </c>
      <c r="CV96" s="23">
        <v>0</v>
      </c>
      <c r="CW96" s="23">
        <v>0</v>
      </c>
      <c r="CX96" s="23">
        <v>0</v>
      </c>
      <c r="CY96" s="23">
        <v>0</v>
      </c>
      <c r="CZ96" s="23">
        <v>0</v>
      </c>
      <c r="DA96" s="23">
        <f t="shared" ref="DA96:DA98" si="66">AI96+AW96+BK96+BY96+CM96+U96</f>
        <v>43.885325833333333</v>
      </c>
      <c r="DB96" s="23">
        <f t="shared" ref="DB96:DB98" si="67">AJ96+AX96+BL96+BZ96+CN96+V96</f>
        <v>0</v>
      </c>
      <c r="DC96" s="23">
        <f t="shared" ref="DC96:DC98" si="68">AK96+AY96+BM96+CA96+CO96+W96</f>
        <v>0</v>
      </c>
      <c r="DD96" s="23">
        <f t="shared" ref="DD96:DD98" si="69">AL96+AZ96+BN96+CB96+CP96+X96</f>
        <v>0</v>
      </c>
      <c r="DE96" s="23">
        <f t="shared" ref="DE96:DE98" si="70">AM96+BA96+BO96+CC96+CQ96+Y96</f>
        <v>0</v>
      </c>
      <c r="DF96" s="23">
        <f t="shared" ref="DF96:DF98" si="71">AN96+BB96+BP96+CD96+CR96+Z96</f>
        <v>13</v>
      </c>
      <c r="DG96" s="23">
        <v>0</v>
      </c>
      <c r="DH96" s="23">
        <f t="shared" ref="DH96:DH98" si="72">AP96+BD96+BR96+CF96+CT96+AB96</f>
        <v>43.885325833333333</v>
      </c>
      <c r="DI96" s="23">
        <f t="shared" ref="DI96:DI98" si="73">AQ96+BE96+BS96+CG96+CU96+AC96</f>
        <v>0</v>
      </c>
      <c r="DJ96" s="23">
        <f t="shared" ref="DJ96:DJ98" si="74">AR96+BF96+BT96+CH96+CV96+AD96</f>
        <v>0</v>
      </c>
      <c r="DK96" s="23">
        <f t="shared" ref="DK96:DK98" si="75">AS96+BG96+BU96+CI96+CW96+AE96</f>
        <v>0</v>
      </c>
      <c r="DL96" s="23">
        <f t="shared" ref="DL96:DL98" si="76">AT96+BH96+BV96+CJ96+CX96+AF96</f>
        <v>0</v>
      </c>
      <c r="DM96" s="23">
        <f t="shared" ref="DM96:DM98" si="77">AU96+BI96+BW96+CK96+CY96+AG96</f>
        <v>13</v>
      </c>
      <c r="DN96" s="23" t="s">
        <v>133</v>
      </c>
    </row>
    <row r="97" spans="1:118" ht="33.75" x14ac:dyDescent="0.25">
      <c r="A97" s="34" t="s">
        <v>190</v>
      </c>
      <c r="B97" s="31" t="s">
        <v>334</v>
      </c>
      <c r="C97" s="31" t="s">
        <v>335</v>
      </c>
      <c r="D97" s="23">
        <v>83.800000000000011</v>
      </c>
      <c r="E97" s="23">
        <v>83.800000000000011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3">
        <v>0</v>
      </c>
      <c r="CJ97" s="23">
        <v>0</v>
      </c>
      <c r="CK97" s="23">
        <v>0</v>
      </c>
      <c r="CL97" s="23">
        <v>0</v>
      </c>
      <c r="CM97" s="23">
        <v>83.800000000000011</v>
      </c>
      <c r="CN97" s="23">
        <v>0</v>
      </c>
      <c r="CO97" s="23">
        <v>0</v>
      </c>
      <c r="CP97" s="23">
        <v>0</v>
      </c>
      <c r="CQ97" s="23">
        <v>0</v>
      </c>
      <c r="CR97" s="23">
        <v>25</v>
      </c>
      <c r="CS97" s="23">
        <v>0</v>
      </c>
      <c r="CT97" s="23">
        <v>83.800000000000011</v>
      </c>
      <c r="CU97" s="23">
        <v>0</v>
      </c>
      <c r="CV97" s="23">
        <v>0</v>
      </c>
      <c r="CW97" s="23">
        <v>0</v>
      </c>
      <c r="CX97" s="23">
        <v>0</v>
      </c>
      <c r="CY97" s="23">
        <v>25</v>
      </c>
      <c r="CZ97" s="23">
        <v>0</v>
      </c>
      <c r="DA97" s="23">
        <f t="shared" si="66"/>
        <v>83.800000000000011</v>
      </c>
      <c r="DB97" s="23">
        <f t="shared" si="67"/>
        <v>0</v>
      </c>
      <c r="DC97" s="23">
        <f t="shared" si="68"/>
        <v>0</v>
      </c>
      <c r="DD97" s="23">
        <f t="shared" si="69"/>
        <v>0</v>
      </c>
      <c r="DE97" s="23">
        <f t="shared" si="70"/>
        <v>0</v>
      </c>
      <c r="DF97" s="23">
        <f t="shared" si="71"/>
        <v>25</v>
      </c>
      <c r="DG97" s="23">
        <v>0</v>
      </c>
      <c r="DH97" s="23">
        <f t="shared" si="72"/>
        <v>83.800000000000011</v>
      </c>
      <c r="DI97" s="23">
        <f t="shared" si="73"/>
        <v>0</v>
      </c>
      <c r="DJ97" s="23">
        <f t="shared" si="74"/>
        <v>0</v>
      </c>
      <c r="DK97" s="23">
        <f t="shared" si="75"/>
        <v>0</v>
      </c>
      <c r="DL97" s="23">
        <f t="shared" si="76"/>
        <v>0</v>
      </c>
      <c r="DM97" s="23">
        <f t="shared" si="77"/>
        <v>25</v>
      </c>
      <c r="DN97" s="23" t="s">
        <v>133</v>
      </c>
    </row>
    <row r="98" spans="1:118" ht="33.75" x14ac:dyDescent="0.25">
      <c r="A98" s="34" t="s">
        <v>190</v>
      </c>
      <c r="B98" s="31" t="s">
        <v>336</v>
      </c>
      <c r="C98" s="31" t="s">
        <v>337</v>
      </c>
      <c r="D98" s="23">
        <v>63.071085614441841</v>
      </c>
      <c r="E98" s="23">
        <v>63.071085614441841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v>0</v>
      </c>
      <c r="CK98" s="23">
        <v>0</v>
      </c>
      <c r="CL98" s="23">
        <v>0</v>
      </c>
      <c r="CM98" s="23">
        <v>63.071085614441841</v>
      </c>
      <c r="CN98" s="23">
        <v>16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63.071085614441841</v>
      </c>
      <c r="CU98" s="23">
        <v>16</v>
      </c>
      <c r="CV98" s="23">
        <v>0</v>
      </c>
      <c r="CW98" s="23">
        <v>0</v>
      </c>
      <c r="CX98" s="23">
        <v>0</v>
      </c>
      <c r="CY98" s="23">
        <v>0</v>
      </c>
      <c r="CZ98" s="23">
        <v>0</v>
      </c>
      <c r="DA98" s="23">
        <f t="shared" si="66"/>
        <v>63.071085614441841</v>
      </c>
      <c r="DB98" s="23">
        <f t="shared" si="67"/>
        <v>16</v>
      </c>
      <c r="DC98" s="23">
        <f t="shared" si="68"/>
        <v>0</v>
      </c>
      <c r="DD98" s="23">
        <f t="shared" si="69"/>
        <v>0</v>
      </c>
      <c r="DE98" s="23">
        <f t="shared" si="70"/>
        <v>0</v>
      </c>
      <c r="DF98" s="23">
        <f t="shared" si="71"/>
        <v>0</v>
      </c>
      <c r="DG98" s="23">
        <v>0</v>
      </c>
      <c r="DH98" s="23">
        <f t="shared" si="72"/>
        <v>63.071085614441841</v>
      </c>
      <c r="DI98" s="23">
        <f t="shared" si="73"/>
        <v>16</v>
      </c>
      <c r="DJ98" s="23">
        <f t="shared" si="74"/>
        <v>0</v>
      </c>
      <c r="DK98" s="23">
        <f t="shared" si="75"/>
        <v>0</v>
      </c>
      <c r="DL98" s="23">
        <f t="shared" si="76"/>
        <v>0</v>
      </c>
      <c r="DM98" s="23">
        <f t="shared" si="77"/>
        <v>0</v>
      </c>
      <c r="DN98" s="23" t="s">
        <v>133</v>
      </c>
    </row>
    <row r="99" spans="1:118" ht="31.5" x14ac:dyDescent="0.25">
      <c r="A99" s="25" t="s">
        <v>280</v>
      </c>
      <c r="B99" s="25" t="s">
        <v>281</v>
      </c>
      <c r="C99" s="25" t="s">
        <v>132</v>
      </c>
      <c r="D99" s="26">
        <f t="shared" ref="D99:BO99" si="78">D100</f>
        <v>51.450186891216326</v>
      </c>
      <c r="E99" s="26">
        <f t="shared" si="78"/>
        <v>44.050712738767622</v>
      </c>
      <c r="F99" s="26">
        <f t="shared" si="78"/>
        <v>0</v>
      </c>
      <c r="G99" s="26">
        <f t="shared" si="78"/>
        <v>0</v>
      </c>
      <c r="H99" s="26">
        <f t="shared" si="78"/>
        <v>0</v>
      </c>
      <c r="I99" s="26">
        <f t="shared" si="78"/>
        <v>0</v>
      </c>
      <c r="J99" s="26">
        <f t="shared" si="78"/>
        <v>0</v>
      </c>
      <c r="K99" s="26">
        <f t="shared" si="78"/>
        <v>0</v>
      </c>
      <c r="L99" s="26">
        <f t="shared" si="78"/>
        <v>0</v>
      </c>
      <c r="M99" s="26">
        <f t="shared" si="78"/>
        <v>0</v>
      </c>
      <c r="N99" s="26">
        <f t="shared" si="78"/>
        <v>0</v>
      </c>
      <c r="O99" s="26">
        <f t="shared" si="78"/>
        <v>0</v>
      </c>
      <c r="P99" s="26">
        <f t="shared" si="78"/>
        <v>0</v>
      </c>
      <c r="Q99" s="26">
        <f t="shared" si="78"/>
        <v>0</v>
      </c>
      <c r="R99" s="26">
        <f t="shared" si="78"/>
        <v>0</v>
      </c>
      <c r="S99" s="26">
        <f t="shared" si="78"/>
        <v>0</v>
      </c>
      <c r="T99" s="26">
        <f t="shared" si="78"/>
        <v>0</v>
      </c>
      <c r="U99" s="26">
        <f t="shared" si="78"/>
        <v>12.05703931941375</v>
      </c>
      <c r="V99" s="26">
        <f t="shared" si="78"/>
        <v>0</v>
      </c>
      <c r="W99" s="26">
        <f t="shared" si="78"/>
        <v>0</v>
      </c>
      <c r="X99" s="26">
        <f t="shared" si="78"/>
        <v>2.3359999999999999</v>
      </c>
      <c r="Y99" s="26">
        <f t="shared" si="78"/>
        <v>0</v>
      </c>
      <c r="Z99" s="26">
        <f t="shared" si="78"/>
        <v>0</v>
      </c>
      <c r="AA99" s="26">
        <f t="shared" si="78"/>
        <v>0</v>
      </c>
      <c r="AB99" s="26">
        <f t="shared" si="78"/>
        <v>12.05703931941375</v>
      </c>
      <c r="AC99" s="26">
        <f t="shared" si="78"/>
        <v>0</v>
      </c>
      <c r="AD99" s="26">
        <f t="shared" si="78"/>
        <v>0</v>
      </c>
      <c r="AE99" s="26">
        <f t="shared" si="78"/>
        <v>2.3359999999999999</v>
      </c>
      <c r="AF99" s="26">
        <f t="shared" si="78"/>
        <v>0</v>
      </c>
      <c r="AG99" s="26">
        <f t="shared" si="78"/>
        <v>0</v>
      </c>
      <c r="AH99" s="26">
        <f t="shared" si="78"/>
        <v>0</v>
      </c>
      <c r="AI99" s="26">
        <f t="shared" si="78"/>
        <v>10.069367722936828</v>
      </c>
      <c r="AJ99" s="26">
        <f t="shared" si="78"/>
        <v>0</v>
      </c>
      <c r="AK99" s="26">
        <f t="shared" si="78"/>
        <v>0</v>
      </c>
      <c r="AL99" s="26">
        <f t="shared" si="78"/>
        <v>0.16499999999999998</v>
      </c>
      <c r="AM99" s="26">
        <f t="shared" si="78"/>
        <v>0</v>
      </c>
      <c r="AN99" s="26">
        <f t="shared" si="78"/>
        <v>4</v>
      </c>
      <c r="AO99" s="26">
        <f t="shared" si="78"/>
        <v>0</v>
      </c>
      <c r="AP99" s="26">
        <f t="shared" si="78"/>
        <v>0.47192750000000006</v>
      </c>
      <c r="AQ99" s="26">
        <f t="shared" si="78"/>
        <v>0</v>
      </c>
      <c r="AR99" s="26">
        <f t="shared" si="78"/>
        <v>0</v>
      </c>
      <c r="AS99" s="26">
        <f t="shared" si="78"/>
        <v>0.16499999999999998</v>
      </c>
      <c r="AT99" s="26">
        <f t="shared" si="78"/>
        <v>0</v>
      </c>
      <c r="AU99" s="26">
        <f t="shared" si="78"/>
        <v>0</v>
      </c>
      <c r="AV99" s="26">
        <f t="shared" si="78"/>
        <v>0</v>
      </c>
      <c r="AW99" s="26">
        <f t="shared" si="78"/>
        <v>2.7837572491840001</v>
      </c>
      <c r="AX99" s="26">
        <f t="shared" si="78"/>
        <v>0</v>
      </c>
      <c r="AY99" s="26">
        <f t="shared" si="78"/>
        <v>0</v>
      </c>
      <c r="AZ99" s="26">
        <f t="shared" si="78"/>
        <v>1.2</v>
      </c>
      <c r="BA99" s="26">
        <f t="shared" si="78"/>
        <v>0</v>
      </c>
      <c r="BB99" s="26">
        <f t="shared" si="78"/>
        <v>0</v>
      </c>
      <c r="BC99" s="26">
        <f t="shared" si="78"/>
        <v>0</v>
      </c>
      <c r="BD99" s="26">
        <f t="shared" si="78"/>
        <v>4.9817233196721311</v>
      </c>
      <c r="BE99" s="26">
        <f t="shared" si="78"/>
        <v>0</v>
      </c>
      <c r="BF99" s="26">
        <f t="shared" si="78"/>
        <v>0</v>
      </c>
      <c r="BG99" s="26">
        <f t="shared" si="78"/>
        <v>0.83</v>
      </c>
      <c r="BH99" s="26">
        <f t="shared" si="78"/>
        <v>0</v>
      </c>
      <c r="BI99" s="26">
        <f t="shared" si="78"/>
        <v>0</v>
      </c>
      <c r="BJ99" s="26">
        <f t="shared" si="78"/>
        <v>0</v>
      </c>
      <c r="BK99" s="26">
        <f t="shared" si="78"/>
        <v>2.9229726544719998</v>
      </c>
      <c r="BL99" s="26">
        <f t="shared" si="78"/>
        <v>0</v>
      </c>
      <c r="BM99" s="26">
        <f t="shared" si="78"/>
        <v>0</v>
      </c>
      <c r="BN99" s="26">
        <f t="shared" si="78"/>
        <v>0.78400000000000003</v>
      </c>
      <c r="BO99" s="26">
        <f t="shared" si="78"/>
        <v>0</v>
      </c>
      <c r="BP99" s="26">
        <f t="shared" ref="BP99:CU99" si="79">BP100</f>
        <v>0</v>
      </c>
      <c r="BQ99" s="26">
        <f t="shared" si="79"/>
        <v>0</v>
      </c>
      <c r="BR99" s="26">
        <f t="shared" si="79"/>
        <v>2.9229726544719998</v>
      </c>
      <c r="BS99" s="26">
        <f t="shared" si="79"/>
        <v>0</v>
      </c>
      <c r="BT99" s="26">
        <f t="shared" si="79"/>
        <v>0</v>
      </c>
      <c r="BU99" s="26">
        <f t="shared" si="79"/>
        <v>0.78400000000000003</v>
      </c>
      <c r="BV99" s="26">
        <f t="shared" si="79"/>
        <v>0</v>
      </c>
      <c r="BW99" s="26">
        <f t="shared" si="79"/>
        <v>0</v>
      </c>
      <c r="BX99" s="26">
        <f t="shared" si="79"/>
        <v>0</v>
      </c>
      <c r="BY99" s="26">
        <f t="shared" si="79"/>
        <v>18.388867953619471</v>
      </c>
      <c r="BZ99" s="26">
        <f t="shared" si="79"/>
        <v>0</v>
      </c>
      <c r="CA99" s="26">
        <f t="shared" si="79"/>
        <v>0</v>
      </c>
      <c r="CB99" s="26">
        <f t="shared" si="79"/>
        <v>6.3980000000000006</v>
      </c>
      <c r="CC99" s="26">
        <f t="shared" si="79"/>
        <v>0</v>
      </c>
      <c r="CD99" s="26">
        <f t="shared" si="79"/>
        <v>0</v>
      </c>
      <c r="CE99" s="26">
        <f t="shared" si="79"/>
        <v>0</v>
      </c>
      <c r="CF99" s="26">
        <f t="shared" si="79"/>
        <v>18.388867953619471</v>
      </c>
      <c r="CG99" s="26">
        <f t="shared" si="79"/>
        <v>0</v>
      </c>
      <c r="CH99" s="26">
        <f t="shared" si="79"/>
        <v>0</v>
      </c>
      <c r="CI99" s="26">
        <f t="shared" si="79"/>
        <v>6.3980000000000006</v>
      </c>
      <c r="CJ99" s="26">
        <f t="shared" si="79"/>
        <v>0</v>
      </c>
      <c r="CK99" s="26">
        <f t="shared" si="79"/>
        <v>0</v>
      </c>
      <c r="CL99" s="26">
        <f t="shared" si="79"/>
        <v>0</v>
      </c>
      <c r="CM99" s="26">
        <f t="shared" si="79"/>
        <v>5.2281819915902794</v>
      </c>
      <c r="CN99" s="26">
        <f t="shared" si="79"/>
        <v>0</v>
      </c>
      <c r="CO99" s="26">
        <f t="shared" si="79"/>
        <v>0</v>
      </c>
      <c r="CP99" s="26">
        <f t="shared" si="79"/>
        <v>1.6659999999999999</v>
      </c>
      <c r="CQ99" s="26">
        <f t="shared" si="79"/>
        <v>0</v>
      </c>
      <c r="CR99" s="26">
        <f t="shared" si="79"/>
        <v>0</v>
      </c>
      <c r="CS99" s="26">
        <f t="shared" si="79"/>
        <v>0</v>
      </c>
      <c r="CT99" s="26">
        <f t="shared" si="79"/>
        <v>5.2281819915902794</v>
      </c>
      <c r="CU99" s="26">
        <f t="shared" si="79"/>
        <v>0</v>
      </c>
      <c r="CV99" s="26">
        <f>CV100</f>
        <v>0</v>
      </c>
      <c r="CW99" s="26">
        <f>CW100</f>
        <v>1.6659999999999999</v>
      </c>
      <c r="CX99" s="26">
        <f>CX100</f>
        <v>0</v>
      </c>
      <c r="CY99" s="26">
        <f>CY100</f>
        <v>0</v>
      </c>
      <c r="CZ99" s="26">
        <f t="shared" ref="CZ99:DM99" si="80">CZ100</f>
        <v>0</v>
      </c>
      <c r="DA99" s="26">
        <f t="shared" si="80"/>
        <v>51.450186891216326</v>
      </c>
      <c r="DB99" s="26">
        <f t="shared" si="80"/>
        <v>0</v>
      </c>
      <c r="DC99" s="26">
        <f t="shared" si="80"/>
        <v>0</v>
      </c>
      <c r="DD99" s="26">
        <f t="shared" si="80"/>
        <v>12.549000000000001</v>
      </c>
      <c r="DE99" s="26">
        <f t="shared" si="80"/>
        <v>0</v>
      </c>
      <c r="DF99" s="26">
        <f t="shared" si="80"/>
        <v>4</v>
      </c>
      <c r="DG99" s="26">
        <f t="shared" si="80"/>
        <v>0</v>
      </c>
      <c r="DH99" s="26">
        <f t="shared" si="80"/>
        <v>44.050712738767622</v>
      </c>
      <c r="DI99" s="26">
        <f t="shared" si="80"/>
        <v>0</v>
      </c>
      <c r="DJ99" s="26">
        <f t="shared" si="80"/>
        <v>0</v>
      </c>
      <c r="DK99" s="26">
        <f t="shared" si="80"/>
        <v>12.179000000000002</v>
      </c>
      <c r="DL99" s="26">
        <f t="shared" si="80"/>
        <v>0</v>
      </c>
      <c r="DM99" s="26">
        <f t="shared" si="80"/>
        <v>0</v>
      </c>
      <c r="DN99" s="26" t="s">
        <v>133</v>
      </c>
    </row>
    <row r="100" spans="1:118" ht="21" x14ac:dyDescent="0.25">
      <c r="A100" s="25" t="s">
        <v>282</v>
      </c>
      <c r="B100" s="25" t="s">
        <v>283</v>
      </c>
      <c r="C100" s="25" t="s">
        <v>132</v>
      </c>
      <c r="D100" s="26">
        <f>SUM(D101:D119)</f>
        <v>51.450186891216326</v>
      </c>
      <c r="E100" s="26">
        <f t="shared" ref="E100:BP100" si="81">SUM(E101:E119)</f>
        <v>44.050712738767622</v>
      </c>
      <c r="F100" s="26">
        <f t="shared" si="81"/>
        <v>0</v>
      </c>
      <c r="G100" s="26">
        <f t="shared" si="81"/>
        <v>0</v>
      </c>
      <c r="H100" s="26">
        <f t="shared" si="81"/>
        <v>0</v>
      </c>
      <c r="I100" s="26">
        <f t="shared" si="81"/>
        <v>0</v>
      </c>
      <c r="J100" s="26">
        <f t="shared" si="81"/>
        <v>0</v>
      </c>
      <c r="K100" s="26">
        <f t="shared" si="81"/>
        <v>0</v>
      </c>
      <c r="L100" s="26">
        <f t="shared" si="81"/>
        <v>0</v>
      </c>
      <c r="M100" s="26">
        <f t="shared" si="81"/>
        <v>0</v>
      </c>
      <c r="N100" s="26">
        <f t="shared" si="81"/>
        <v>0</v>
      </c>
      <c r="O100" s="26">
        <f t="shared" si="81"/>
        <v>0</v>
      </c>
      <c r="P100" s="26">
        <f t="shared" si="81"/>
        <v>0</v>
      </c>
      <c r="Q100" s="26">
        <f t="shared" si="81"/>
        <v>0</v>
      </c>
      <c r="R100" s="26">
        <f t="shared" si="81"/>
        <v>0</v>
      </c>
      <c r="S100" s="26">
        <f t="shared" si="81"/>
        <v>0</v>
      </c>
      <c r="T100" s="26">
        <f t="shared" si="81"/>
        <v>0</v>
      </c>
      <c r="U100" s="26">
        <f t="shared" si="81"/>
        <v>12.05703931941375</v>
      </c>
      <c r="V100" s="26">
        <f t="shared" si="81"/>
        <v>0</v>
      </c>
      <c r="W100" s="26">
        <f t="shared" si="81"/>
        <v>0</v>
      </c>
      <c r="X100" s="26">
        <f t="shared" si="81"/>
        <v>2.3359999999999999</v>
      </c>
      <c r="Y100" s="26">
        <f t="shared" si="81"/>
        <v>0</v>
      </c>
      <c r="Z100" s="26">
        <f t="shared" si="81"/>
        <v>0</v>
      </c>
      <c r="AA100" s="26">
        <f t="shared" si="81"/>
        <v>0</v>
      </c>
      <c r="AB100" s="26">
        <f t="shared" si="81"/>
        <v>12.05703931941375</v>
      </c>
      <c r="AC100" s="26">
        <f t="shared" si="81"/>
        <v>0</v>
      </c>
      <c r="AD100" s="26">
        <f t="shared" si="81"/>
        <v>0</v>
      </c>
      <c r="AE100" s="26">
        <f t="shared" si="81"/>
        <v>2.3359999999999999</v>
      </c>
      <c r="AF100" s="26">
        <f t="shared" si="81"/>
        <v>0</v>
      </c>
      <c r="AG100" s="26">
        <f t="shared" si="81"/>
        <v>0</v>
      </c>
      <c r="AH100" s="26">
        <f t="shared" si="81"/>
        <v>0</v>
      </c>
      <c r="AI100" s="26">
        <f t="shared" si="81"/>
        <v>10.069367722936828</v>
      </c>
      <c r="AJ100" s="26">
        <f t="shared" si="81"/>
        <v>0</v>
      </c>
      <c r="AK100" s="26">
        <f t="shared" si="81"/>
        <v>0</v>
      </c>
      <c r="AL100" s="26">
        <f t="shared" si="81"/>
        <v>0.16499999999999998</v>
      </c>
      <c r="AM100" s="26">
        <f t="shared" si="81"/>
        <v>0</v>
      </c>
      <c r="AN100" s="26">
        <f t="shared" si="81"/>
        <v>4</v>
      </c>
      <c r="AO100" s="26">
        <f t="shared" si="81"/>
        <v>0</v>
      </c>
      <c r="AP100" s="26">
        <f t="shared" si="81"/>
        <v>0.47192750000000006</v>
      </c>
      <c r="AQ100" s="26">
        <f t="shared" si="81"/>
        <v>0</v>
      </c>
      <c r="AR100" s="26">
        <f t="shared" si="81"/>
        <v>0</v>
      </c>
      <c r="AS100" s="26">
        <f t="shared" si="81"/>
        <v>0.16499999999999998</v>
      </c>
      <c r="AT100" s="26">
        <f t="shared" si="81"/>
        <v>0</v>
      </c>
      <c r="AU100" s="26">
        <f t="shared" si="81"/>
        <v>0</v>
      </c>
      <c r="AV100" s="26">
        <f t="shared" si="81"/>
        <v>0</v>
      </c>
      <c r="AW100" s="26">
        <f t="shared" si="81"/>
        <v>2.7837572491840001</v>
      </c>
      <c r="AX100" s="26">
        <f t="shared" si="81"/>
        <v>0</v>
      </c>
      <c r="AY100" s="26">
        <f t="shared" si="81"/>
        <v>0</v>
      </c>
      <c r="AZ100" s="26">
        <f t="shared" si="81"/>
        <v>1.2</v>
      </c>
      <c r="BA100" s="26">
        <f t="shared" si="81"/>
        <v>0</v>
      </c>
      <c r="BB100" s="26">
        <f t="shared" si="81"/>
        <v>0</v>
      </c>
      <c r="BC100" s="26">
        <f t="shared" si="81"/>
        <v>0</v>
      </c>
      <c r="BD100" s="26">
        <f t="shared" si="81"/>
        <v>4.9817233196721311</v>
      </c>
      <c r="BE100" s="26">
        <f t="shared" si="81"/>
        <v>0</v>
      </c>
      <c r="BF100" s="26">
        <f t="shared" si="81"/>
        <v>0</v>
      </c>
      <c r="BG100" s="26">
        <f t="shared" si="81"/>
        <v>0.83</v>
      </c>
      <c r="BH100" s="26">
        <f t="shared" si="81"/>
        <v>0</v>
      </c>
      <c r="BI100" s="26">
        <f t="shared" si="81"/>
        <v>0</v>
      </c>
      <c r="BJ100" s="26">
        <f t="shared" si="81"/>
        <v>0</v>
      </c>
      <c r="BK100" s="26">
        <f t="shared" si="81"/>
        <v>2.9229726544719998</v>
      </c>
      <c r="BL100" s="26">
        <f t="shared" si="81"/>
        <v>0</v>
      </c>
      <c r="BM100" s="26">
        <f t="shared" si="81"/>
        <v>0</v>
      </c>
      <c r="BN100" s="26">
        <f t="shared" si="81"/>
        <v>0.78400000000000003</v>
      </c>
      <c r="BO100" s="26">
        <f t="shared" si="81"/>
        <v>0</v>
      </c>
      <c r="BP100" s="26">
        <f t="shared" si="81"/>
        <v>0</v>
      </c>
      <c r="BQ100" s="26">
        <f t="shared" ref="BQ100:DM100" si="82">SUM(BQ101:BQ119)</f>
        <v>0</v>
      </c>
      <c r="BR100" s="26">
        <f t="shared" si="82"/>
        <v>2.9229726544719998</v>
      </c>
      <c r="BS100" s="26">
        <f t="shared" si="82"/>
        <v>0</v>
      </c>
      <c r="BT100" s="26">
        <f t="shared" si="82"/>
        <v>0</v>
      </c>
      <c r="BU100" s="26">
        <f t="shared" si="82"/>
        <v>0.78400000000000003</v>
      </c>
      <c r="BV100" s="26">
        <f t="shared" si="82"/>
        <v>0</v>
      </c>
      <c r="BW100" s="26">
        <f t="shared" si="82"/>
        <v>0</v>
      </c>
      <c r="BX100" s="26">
        <f t="shared" si="82"/>
        <v>0</v>
      </c>
      <c r="BY100" s="26">
        <f t="shared" si="82"/>
        <v>18.388867953619471</v>
      </c>
      <c r="BZ100" s="26">
        <f t="shared" si="82"/>
        <v>0</v>
      </c>
      <c r="CA100" s="26">
        <f t="shared" si="82"/>
        <v>0</v>
      </c>
      <c r="CB100" s="26">
        <f t="shared" si="82"/>
        <v>6.3980000000000006</v>
      </c>
      <c r="CC100" s="26">
        <f t="shared" si="82"/>
        <v>0</v>
      </c>
      <c r="CD100" s="26">
        <f t="shared" si="82"/>
        <v>0</v>
      </c>
      <c r="CE100" s="26">
        <f t="shared" si="82"/>
        <v>0</v>
      </c>
      <c r="CF100" s="26">
        <f t="shared" si="82"/>
        <v>18.388867953619471</v>
      </c>
      <c r="CG100" s="26">
        <f t="shared" si="82"/>
        <v>0</v>
      </c>
      <c r="CH100" s="26">
        <f t="shared" si="82"/>
        <v>0</v>
      </c>
      <c r="CI100" s="26">
        <f t="shared" si="82"/>
        <v>6.3980000000000006</v>
      </c>
      <c r="CJ100" s="26">
        <f t="shared" si="82"/>
        <v>0</v>
      </c>
      <c r="CK100" s="26">
        <f t="shared" si="82"/>
        <v>0</v>
      </c>
      <c r="CL100" s="26">
        <f t="shared" si="82"/>
        <v>0</v>
      </c>
      <c r="CM100" s="26">
        <f t="shared" si="82"/>
        <v>5.2281819915902794</v>
      </c>
      <c r="CN100" s="26">
        <f t="shared" si="82"/>
        <v>0</v>
      </c>
      <c r="CO100" s="26">
        <f t="shared" si="82"/>
        <v>0</v>
      </c>
      <c r="CP100" s="26">
        <f t="shared" si="82"/>
        <v>1.6659999999999999</v>
      </c>
      <c r="CQ100" s="26">
        <f t="shared" si="82"/>
        <v>0</v>
      </c>
      <c r="CR100" s="26">
        <f t="shared" si="82"/>
        <v>0</v>
      </c>
      <c r="CS100" s="26">
        <f t="shared" si="82"/>
        <v>0</v>
      </c>
      <c r="CT100" s="26">
        <f t="shared" si="82"/>
        <v>5.2281819915902794</v>
      </c>
      <c r="CU100" s="26">
        <f t="shared" si="82"/>
        <v>0</v>
      </c>
      <c r="CV100" s="26">
        <f t="shared" si="82"/>
        <v>0</v>
      </c>
      <c r="CW100" s="26">
        <f t="shared" si="82"/>
        <v>1.6659999999999999</v>
      </c>
      <c r="CX100" s="26">
        <f t="shared" si="82"/>
        <v>0</v>
      </c>
      <c r="CY100" s="26">
        <f t="shared" si="82"/>
        <v>0</v>
      </c>
      <c r="CZ100" s="26">
        <f t="shared" si="82"/>
        <v>0</v>
      </c>
      <c r="DA100" s="26">
        <f t="shared" si="82"/>
        <v>51.450186891216326</v>
      </c>
      <c r="DB100" s="26">
        <f t="shared" si="82"/>
        <v>0</v>
      </c>
      <c r="DC100" s="26">
        <f t="shared" si="82"/>
        <v>0</v>
      </c>
      <c r="DD100" s="26">
        <f t="shared" si="82"/>
        <v>12.549000000000001</v>
      </c>
      <c r="DE100" s="26">
        <f t="shared" si="82"/>
        <v>0</v>
      </c>
      <c r="DF100" s="26">
        <f t="shared" si="82"/>
        <v>4</v>
      </c>
      <c r="DG100" s="26">
        <f t="shared" si="82"/>
        <v>0</v>
      </c>
      <c r="DH100" s="26">
        <f t="shared" si="82"/>
        <v>44.050712738767622</v>
      </c>
      <c r="DI100" s="26">
        <f t="shared" si="82"/>
        <v>0</v>
      </c>
      <c r="DJ100" s="26">
        <f t="shared" si="82"/>
        <v>0</v>
      </c>
      <c r="DK100" s="26">
        <f t="shared" si="82"/>
        <v>12.179000000000002</v>
      </c>
      <c r="DL100" s="26">
        <f t="shared" si="82"/>
        <v>0</v>
      </c>
      <c r="DM100" s="26">
        <f t="shared" si="82"/>
        <v>0</v>
      </c>
      <c r="DN100" s="26" t="s">
        <v>133</v>
      </c>
    </row>
    <row r="101" spans="1:118" ht="33.75" x14ac:dyDescent="0.25">
      <c r="A101" s="34" t="s">
        <v>282</v>
      </c>
      <c r="B101" s="31" t="s">
        <v>284</v>
      </c>
      <c r="C101" s="31" t="s">
        <v>285</v>
      </c>
      <c r="D101" s="32">
        <v>3.5384394443160003</v>
      </c>
      <c r="E101" s="32">
        <v>3.5384394443160003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3.5384394443160003</v>
      </c>
      <c r="V101" s="23">
        <v>0</v>
      </c>
      <c r="W101" s="23">
        <v>0</v>
      </c>
      <c r="X101" s="23">
        <v>1.2</v>
      </c>
      <c r="Y101" s="23">
        <v>0</v>
      </c>
      <c r="Z101" s="23">
        <v>0</v>
      </c>
      <c r="AA101" s="23">
        <v>0</v>
      </c>
      <c r="AB101" s="23">
        <v>3.5384394443160003</v>
      </c>
      <c r="AC101" s="23">
        <v>0</v>
      </c>
      <c r="AD101" s="23">
        <v>0</v>
      </c>
      <c r="AE101" s="23">
        <v>1.2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v>0</v>
      </c>
      <c r="BW101" s="23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23">
        <v>0</v>
      </c>
      <c r="CI101" s="23">
        <v>0</v>
      </c>
      <c r="CJ101" s="23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>
        <v>0</v>
      </c>
      <c r="CV101" s="23">
        <v>0</v>
      </c>
      <c r="CW101" s="23">
        <v>0</v>
      </c>
      <c r="CX101" s="23">
        <v>0</v>
      </c>
      <c r="CY101" s="23">
        <v>0</v>
      </c>
      <c r="CZ101" s="23">
        <v>0</v>
      </c>
      <c r="DA101" s="23">
        <f t="shared" ref="DA101:DF116" si="83">AI101+AW101+BK101+BY101+CM101+U101</f>
        <v>3.5384394443160003</v>
      </c>
      <c r="DB101" s="23">
        <f t="shared" si="83"/>
        <v>0</v>
      </c>
      <c r="DC101" s="23">
        <f t="shared" si="83"/>
        <v>0</v>
      </c>
      <c r="DD101" s="23">
        <f t="shared" si="83"/>
        <v>1.2</v>
      </c>
      <c r="DE101" s="23">
        <f t="shared" si="83"/>
        <v>0</v>
      </c>
      <c r="DF101" s="23">
        <f t="shared" si="83"/>
        <v>0</v>
      </c>
      <c r="DG101" s="23">
        <v>0</v>
      </c>
      <c r="DH101" s="23">
        <f t="shared" ref="DH101:DM116" si="84">AP101+BD101+BR101+CF101+CT101+AB101</f>
        <v>3.5384394443160003</v>
      </c>
      <c r="DI101" s="23">
        <f t="shared" si="84"/>
        <v>0</v>
      </c>
      <c r="DJ101" s="23">
        <f t="shared" si="84"/>
        <v>0</v>
      </c>
      <c r="DK101" s="23">
        <f t="shared" si="84"/>
        <v>1.2</v>
      </c>
      <c r="DL101" s="23">
        <f t="shared" si="84"/>
        <v>0</v>
      </c>
      <c r="DM101" s="23">
        <f t="shared" si="84"/>
        <v>0</v>
      </c>
      <c r="DN101" s="23" t="s">
        <v>133</v>
      </c>
    </row>
    <row r="102" spans="1:118" ht="33.75" x14ac:dyDescent="0.25">
      <c r="A102" s="34" t="s">
        <v>282</v>
      </c>
      <c r="B102" s="31" t="s">
        <v>286</v>
      </c>
      <c r="C102" s="31" t="s">
        <v>287</v>
      </c>
      <c r="D102" s="32">
        <v>8.5185998750977507</v>
      </c>
      <c r="E102" s="32">
        <v>8.5185998750977507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8.5185998750977507</v>
      </c>
      <c r="V102" s="23">
        <v>0</v>
      </c>
      <c r="W102" s="23">
        <v>0</v>
      </c>
      <c r="X102" s="23">
        <v>1.1359999999999999</v>
      </c>
      <c r="Y102" s="23">
        <v>0</v>
      </c>
      <c r="Z102" s="23">
        <v>0</v>
      </c>
      <c r="AA102" s="23">
        <v>0</v>
      </c>
      <c r="AB102" s="23">
        <v>8.5185998750977507</v>
      </c>
      <c r="AC102" s="23">
        <v>0</v>
      </c>
      <c r="AD102" s="23">
        <v>0</v>
      </c>
      <c r="AE102" s="23">
        <v>1.1359999999999999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23">
        <v>0</v>
      </c>
      <c r="CJ102" s="23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>
        <v>0</v>
      </c>
      <c r="CV102" s="23">
        <v>0</v>
      </c>
      <c r="CW102" s="23">
        <v>0</v>
      </c>
      <c r="CX102" s="23">
        <v>0</v>
      </c>
      <c r="CY102" s="23">
        <v>0</v>
      </c>
      <c r="CZ102" s="23">
        <v>0</v>
      </c>
      <c r="DA102" s="23">
        <f t="shared" si="83"/>
        <v>8.5185998750977507</v>
      </c>
      <c r="DB102" s="23">
        <f t="shared" si="83"/>
        <v>0</v>
      </c>
      <c r="DC102" s="23">
        <f t="shared" si="83"/>
        <v>0</v>
      </c>
      <c r="DD102" s="23">
        <f t="shared" si="83"/>
        <v>1.1359999999999999</v>
      </c>
      <c r="DE102" s="23">
        <f t="shared" si="83"/>
        <v>0</v>
      </c>
      <c r="DF102" s="23">
        <f t="shared" si="83"/>
        <v>0</v>
      </c>
      <c r="DG102" s="23">
        <v>0</v>
      </c>
      <c r="DH102" s="23">
        <f t="shared" si="84"/>
        <v>8.5185998750977507</v>
      </c>
      <c r="DI102" s="23">
        <f t="shared" si="84"/>
        <v>0</v>
      </c>
      <c r="DJ102" s="23">
        <f t="shared" si="84"/>
        <v>0</v>
      </c>
      <c r="DK102" s="23">
        <f t="shared" si="84"/>
        <v>1.1359999999999999</v>
      </c>
      <c r="DL102" s="23">
        <f t="shared" si="84"/>
        <v>0</v>
      </c>
      <c r="DM102" s="23">
        <f t="shared" si="84"/>
        <v>0</v>
      </c>
      <c r="DN102" s="23" t="s">
        <v>133</v>
      </c>
    </row>
    <row r="103" spans="1:118" ht="22.5" x14ac:dyDescent="0.25">
      <c r="A103" s="35" t="s">
        <v>282</v>
      </c>
      <c r="B103" s="31" t="s">
        <v>288</v>
      </c>
      <c r="C103" s="31" t="s">
        <v>289</v>
      </c>
      <c r="D103" s="23">
        <v>4.7987201114684144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4.7987201114684144</v>
      </c>
      <c r="AJ103" s="23">
        <v>0</v>
      </c>
      <c r="AK103" s="23">
        <v>0</v>
      </c>
      <c r="AL103" s="23">
        <v>0</v>
      </c>
      <c r="AM103" s="23">
        <v>0</v>
      </c>
      <c r="AN103" s="23">
        <v>2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v>0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23">
        <v>0</v>
      </c>
      <c r="CI103" s="23">
        <v>0</v>
      </c>
      <c r="CJ103" s="23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0</v>
      </c>
      <c r="CU103" s="23">
        <v>0</v>
      </c>
      <c r="CV103" s="23">
        <v>0</v>
      </c>
      <c r="CW103" s="23">
        <v>0</v>
      </c>
      <c r="CX103" s="23">
        <v>0</v>
      </c>
      <c r="CY103" s="23">
        <v>0</v>
      </c>
      <c r="CZ103" s="23">
        <v>0</v>
      </c>
      <c r="DA103" s="23">
        <f t="shared" si="83"/>
        <v>4.7987201114684144</v>
      </c>
      <c r="DB103" s="23">
        <f t="shared" si="83"/>
        <v>0</v>
      </c>
      <c r="DC103" s="23">
        <f t="shared" si="83"/>
        <v>0</v>
      </c>
      <c r="DD103" s="23">
        <f t="shared" si="83"/>
        <v>0</v>
      </c>
      <c r="DE103" s="23">
        <f t="shared" si="83"/>
        <v>0</v>
      </c>
      <c r="DF103" s="23">
        <f t="shared" si="83"/>
        <v>2</v>
      </c>
      <c r="DG103" s="23">
        <v>0</v>
      </c>
      <c r="DH103" s="23">
        <f t="shared" si="84"/>
        <v>0</v>
      </c>
      <c r="DI103" s="23">
        <f t="shared" si="84"/>
        <v>0</v>
      </c>
      <c r="DJ103" s="23">
        <f t="shared" si="84"/>
        <v>0</v>
      </c>
      <c r="DK103" s="23">
        <f t="shared" si="84"/>
        <v>0</v>
      </c>
      <c r="DL103" s="23">
        <f t="shared" si="84"/>
        <v>0</v>
      </c>
      <c r="DM103" s="23">
        <f t="shared" si="84"/>
        <v>0</v>
      </c>
      <c r="DN103" s="23" t="s">
        <v>133</v>
      </c>
    </row>
    <row r="104" spans="1:118" ht="22.5" x14ac:dyDescent="0.25">
      <c r="A104" s="35" t="s">
        <v>282</v>
      </c>
      <c r="B104" s="31" t="s">
        <v>290</v>
      </c>
      <c r="C104" s="31" t="s">
        <v>291</v>
      </c>
      <c r="D104" s="23">
        <v>4.7987201114684144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4.7987201114684144</v>
      </c>
      <c r="AJ104" s="23">
        <v>0</v>
      </c>
      <c r="AK104" s="23">
        <v>0</v>
      </c>
      <c r="AL104" s="23">
        <v>0</v>
      </c>
      <c r="AM104" s="23">
        <v>0</v>
      </c>
      <c r="AN104" s="23">
        <v>2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v>0</v>
      </c>
      <c r="BW104" s="23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23">
        <v>0</v>
      </c>
      <c r="CI104" s="23">
        <v>0</v>
      </c>
      <c r="CJ104" s="23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>
        <v>0</v>
      </c>
      <c r="CV104" s="23">
        <v>0</v>
      </c>
      <c r="CW104" s="23">
        <v>0</v>
      </c>
      <c r="CX104" s="23">
        <v>0</v>
      </c>
      <c r="CY104" s="23">
        <v>0</v>
      </c>
      <c r="CZ104" s="23">
        <v>0</v>
      </c>
      <c r="DA104" s="23">
        <f t="shared" si="83"/>
        <v>4.7987201114684144</v>
      </c>
      <c r="DB104" s="23">
        <f t="shared" si="83"/>
        <v>0</v>
      </c>
      <c r="DC104" s="23">
        <f t="shared" si="83"/>
        <v>0</v>
      </c>
      <c r="DD104" s="23">
        <f t="shared" si="83"/>
        <v>0</v>
      </c>
      <c r="DE104" s="23">
        <f t="shared" si="83"/>
        <v>0</v>
      </c>
      <c r="DF104" s="23">
        <f t="shared" si="83"/>
        <v>2</v>
      </c>
      <c r="DG104" s="23">
        <v>0</v>
      </c>
      <c r="DH104" s="23">
        <f t="shared" si="84"/>
        <v>0</v>
      </c>
      <c r="DI104" s="23">
        <f t="shared" si="84"/>
        <v>0</v>
      </c>
      <c r="DJ104" s="23">
        <f t="shared" si="84"/>
        <v>0</v>
      </c>
      <c r="DK104" s="23">
        <f t="shared" si="84"/>
        <v>0</v>
      </c>
      <c r="DL104" s="23">
        <f t="shared" si="84"/>
        <v>0</v>
      </c>
      <c r="DM104" s="23">
        <f t="shared" si="84"/>
        <v>0</v>
      </c>
      <c r="DN104" s="23" t="s">
        <v>133</v>
      </c>
    </row>
    <row r="105" spans="1:118" ht="33.75" x14ac:dyDescent="0.25">
      <c r="A105" s="34" t="s">
        <v>282</v>
      </c>
      <c r="B105" s="31" t="s">
        <v>292</v>
      </c>
      <c r="C105" s="31" t="s">
        <v>293</v>
      </c>
      <c r="D105" s="32">
        <v>2.7837572491840001</v>
      </c>
      <c r="E105" s="32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2.7837572491840001</v>
      </c>
      <c r="AX105" s="23">
        <v>0</v>
      </c>
      <c r="AY105" s="23">
        <v>0</v>
      </c>
      <c r="AZ105" s="23">
        <v>1.2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0</v>
      </c>
      <c r="BV105" s="23">
        <v>0</v>
      </c>
      <c r="BW105" s="23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23">
        <v>0</v>
      </c>
      <c r="CI105" s="23">
        <v>0</v>
      </c>
      <c r="CJ105" s="23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0</v>
      </c>
      <c r="CU105" s="23">
        <v>0</v>
      </c>
      <c r="CV105" s="23">
        <v>0</v>
      </c>
      <c r="CW105" s="23">
        <v>0</v>
      </c>
      <c r="CX105" s="23">
        <v>0</v>
      </c>
      <c r="CY105" s="23">
        <v>0</v>
      </c>
      <c r="CZ105" s="23">
        <v>0</v>
      </c>
      <c r="DA105" s="23">
        <f t="shared" si="83"/>
        <v>2.7837572491840001</v>
      </c>
      <c r="DB105" s="23">
        <f t="shared" si="83"/>
        <v>0</v>
      </c>
      <c r="DC105" s="23">
        <f t="shared" si="83"/>
        <v>0</v>
      </c>
      <c r="DD105" s="23">
        <f t="shared" si="83"/>
        <v>1.2</v>
      </c>
      <c r="DE105" s="23">
        <f t="shared" si="83"/>
        <v>0</v>
      </c>
      <c r="DF105" s="23">
        <f t="shared" si="83"/>
        <v>0</v>
      </c>
      <c r="DG105" s="23">
        <v>0</v>
      </c>
      <c r="DH105" s="23">
        <f t="shared" si="84"/>
        <v>0</v>
      </c>
      <c r="DI105" s="23">
        <f t="shared" si="84"/>
        <v>0</v>
      </c>
      <c r="DJ105" s="23">
        <f t="shared" si="84"/>
        <v>0</v>
      </c>
      <c r="DK105" s="23">
        <f t="shared" si="84"/>
        <v>0</v>
      </c>
      <c r="DL105" s="23">
        <f t="shared" si="84"/>
        <v>0</v>
      </c>
      <c r="DM105" s="23">
        <f t="shared" si="84"/>
        <v>0</v>
      </c>
      <c r="DN105" s="23" t="s">
        <v>133</v>
      </c>
    </row>
    <row r="106" spans="1:118" ht="22.5" x14ac:dyDescent="0.25">
      <c r="A106" s="34" t="s">
        <v>282</v>
      </c>
      <c r="B106" s="31" t="s">
        <v>294</v>
      </c>
      <c r="C106" s="31" t="s">
        <v>295</v>
      </c>
      <c r="D106" s="32">
        <v>0</v>
      </c>
      <c r="E106" s="32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23">
        <v>0</v>
      </c>
      <c r="CI106" s="23">
        <v>0</v>
      </c>
      <c r="CJ106" s="23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>
        <v>0</v>
      </c>
      <c r="CV106" s="23">
        <v>0</v>
      </c>
      <c r="CW106" s="23">
        <v>0</v>
      </c>
      <c r="CX106" s="23">
        <v>0</v>
      </c>
      <c r="CY106" s="23">
        <v>0</v>
      </c>
      <c r="CZ106" s="23">
        <v>0</v>
      </c>
      <c r="DA106" s="23">
        <f t="shared" si="83"/>
        <v>0</v>
      </c>
      <c r="DB106" s="23">
        <f t="shared" si="83"/>
        <v>0</v>
      </c>
      <c r="DC106" s="23">
        <f t="shared" si="83"/>
        <v>0</v>
      </c>
      <c r="DD106" s="23">
        <f t="shared" si="83"/>
        <v>0</v>
      </c>
      <c r="DE106" s="23">
        <f t="shared" si="83"/>
        <v>0</v>
      </c>
      <c r="DF106" s="23">
        <f t="shared" si="83"/>
        <v>0</v>
      </c>
      <c r="DG106" s="23">
        <v>0</v>
      </c>
      <c r="DH106" s="23">
        <f t="shared" si="84"/>
        <v>0</v>
      </c>
      <c r="DI106" s="23">
        <f t="shared" si="84"/>
        <v>0</v>
      </c>
      <c r="DJ106" s="23">
        <f t="shared" si="84"/>
        <v>0</v>
      </c>
      <c r="DK106" s="23">
        <f t="shared" si="84"/>
        <v>0</v>
      </c>
      <c r="DL106" s="23">
        <f t="shared" si="84"/>
        <v>0</v>
      </c>
      <c r="DM106" s="23">
        <f t="shared" si="84"/>
        <v>0</v>
      </c>
      <c r="DN106" s="23" t="s">
        <v>133</v>
      </c>
    </row>
    <row r="107" spans="1:118" ht="33.75" x14ac:dyDescent="0.25">
      <c r="A107" s="34" t="s">
        <v>282</v>
      </c>
      <c r="B107" s="31" t="s">
        <v>296</v>
      </c>
      <c r="C107" s="31" t="s">
        <v>297</v>
      </c>
      <c r="D107" s="32">
        <v>2.9229726544719998</v>
      </c>
      <c r="E107" s="32">
        <v>2.9229726544719998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2.9229726544719998</v>
      </c>
      <c r="BL107" s="23">
        <v>0</v>
      </c>
      <c r="BM107" s="23">
        <v>0</v>
      </c>
      <c r="BN107" s="23">
        <v>0.78400000000000003</v>
      </c>
      <c r="BO107" s="23">
        <v>0</v>
      </c>
      <c r="BP107" s="23">
        <v>0</v>
      </c>
      <c r="BQ107" s="23">
        <v>0</v>
      </c>
      <c r="BR107" s="23">
        <v>2.9229726544719998</v>
      </c>
      <c r="BS107" s="23">
        <v>0</v>
      </c>
      <c r="BT107" s="23">
        <v>0</v>
      </c>
      <c r="BU107" s="23">
        <v>0.78400000000000003</v>
      </c>
      <c r="BV107" s="23">
        <v>0</v>
      </c>
      <c r="BW107" s="23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23">
        <v>0</v>
      </c>
      <c r="CI107" s="23">
        <v>0</v>
      </c>
      <c r="CJ107" s="23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>
        <v>0</v>
      </c>
      <c r="CV107" s="23">
        <v>0</v>
      </c>
      <c r="CW107" s="23">
        <v>0</v>
      </c>
      <c r="CX107" s="23">
        <v>0</v>
      </c>
      <c r="CY107" s="23">
        <v>0</v>
      </c>
      <c r="CZ107" s="23">
        <v>0</v>
      </c>
      <c r="DA107" s="23">
        <f t="shared" si="83"/>
        <v>2.9229726544719998</v>
      </c>
      <c r="DB107" s="23">
        <f t="shared" si="83"/>
        <v>0</v>
      </c>
      <c r="DC107" s="23">
        <f t="shared" si="83"/>
        <v>0</v>
      </c>
      <c r="DD107" s="23">
        <f t="shared" si="83"/>
        <v>0.78400000000000003</v>
      </c>
      <c r="DE107" s="23">
        <f t="shared" si="83"/>
        <v>0</v>
      </c>
      <c r="DF107" s="23">
        <f t="shared" si="83"/>
        <v>0</v>
      </c>
      <c r="DG107" s="23">
        <v>0</v>
      </c>
      <c r="DH107" s="23">
        <f t="shared" si="84"/>
        <v>2.9229726544719998</v>
      </c>
      <c r="DI107" s="23">
        <f t="shared" si="84"/>
        <v>0</v>
      </c>
      <c r="DJ107" s="23">
        <f t="shared" si="84"/>
        <v>0</v>
      </c>
      <c r="DK107" s="23">
        <f t="shared" si="84"/>
        <v>0.78400000000000003</v>
      </c>
      <c r="DL107" s="23">
        <f t="shared" si="84"/>
        <v>0</v>
      </c>
      <c r="DM107" s="23">
        <f t="shared" si="84"/>
        <v>0</v>
      </c>
      <c r="DN107" s="23" t="s">
        <v>133</v>
      </c>
    </row>
    <row r="108" spans="1:118" ht="22.5" x14ac:dyDescent="0.25">
      <c r="A108" s="34" t="s">
        <v>282</v>
      </c>
      <c r="B108" s="31" t="s">
        <v>298</v>
      </c>
      <c r="C108" s="31" t="s">
        <v>299</v>
      </c>
      <c r="D108" s="32">
        <v>0</v>
      </c>
      <c r="E108" s="32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23">
        <v>0</v>
      </c>
      <c r="CJ108" s="23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>
        <v>0</v>
      </c>
      <c r="CV108" s="23">
        <v>0</v>
      </c>
      <c r="CW108" s="23">
        <v>0</v>
      </c>
      <c r="CX108" s="23">
        <v>0</v>
      </c>
      <c r="CY108" s="23">
        <v>0</v>
      </c>
      <c r="CZ108" s="23">
        <v>0</v>
      </c>
      <c r="DA108" s="23">
        <f t="shared" si="83"/>
        <v>0</v>
      </c>
      <c r="DB108" s="23">
        <f t="shared" si="83"/>
        <v>0</v>
      </c>
      <c r="DC108" s="23">
        <f t="shared" si="83"/>
        <v>0</v>
      </c>
      <c r="DD108" s="23">
        <f t="shared" si="83"/>
        <v>0</v>
      </c>
      <c r="DE108" s="23">
        <f t="shared" si="83"/>
        <v>0</v>
      </c>
      <c r="DF108" s="23">
        <f t="shared" si="83"/>
        <v>0</v>
      </c>
      <c r="DG108" s="23">
        <v>0</v>
      </c>
      <c r="DH108" s="23">
        <f t="shared" si="84"/>
        <v>0</v>
      </c>
      <c r="DI108" s="23">
        <f t="shared" si="84"/>
        <v>0</v>
      </c>
      <c r="DJ108" s="23">
        <f t="shared" si="84"/>
        <v>0</v>
      </c>
      <c r="DK108" s="23">
        <f t="shared" si="84"/>
        <v>0</v>
      </c>
      <c r="DL108" s="23">
        <f t="shared" si="84"/>
        <v>0</v>
      </c>
      <c r="DM108" s="23">
        <f t="shared" si="84"/>
        <v>0</v>
      </c>
      <c r="DN108" s="23" t="s">
        <v>133</v>
      </c>
    </row>
    <row r="109" spans="1:118" ht="22.5" x14ac:dyDescent="0.25">
      <c r="A109" s="34" t="s">
        <v>282</v>
      </c>
      <c r="B109" s="31" t="s">
        <v>300</v>
      </c>
      <c r="C109" s="31" t="s">
        <v>301</v>
      </c>
      <c r="D109" s="32">
        <v>0</v>
      </c>
      <c r="E109" s="32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23">
        <v>0</v>
      </c>
      <c r="CJ109" s="23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>
        <v>0</v>
      </c>
      <c r="CU109" s="23">
        <v>0</v>
      </c>
      <c r="CV109" s="23">
        <v>0</v>
      </c>
      <c r="CW109" s="23">
        <v>0</v>
      </c>
      <c r="CX109" s="23">
        <v>0</v>
      </c>
      <c r="CY109" s="23">
        <v>0</v>
      </c>
      <c r="CZ109" s="23">
        <v>0</v>
      </c>
      <c r="DA109" s="23">
        <f t="shared" si="83"/>
        <v>0</v>
      </c>
      <c r="DB109" s="23">
        <f t="shared" si="83"/>
        <v>0</v>
      </c>
      <c r="DC109" s="23">
        <f t="shared" si="83"/>
        <v>0</v>
      </c>
      <c r="DD109" s="23">
        <f t="shared" si="83"/>
        <v>0</v>
      </c>
      <c r="DE109" s="23">
        <f t="shared" si="83"/>
        <v>0</v>
      </c>
      <c r="DF109" s="23">
        <f t="shared" si="83"/>
        <v>0</v>
      </c>
      <c r="DG109" s="23">
        <v>0</v>
      </c>
      <c r="DH109" s="23">
        <f t="shared" si="84"/>
        <v>0</v>
      </c>
      <c r="DI109" s="23">
        <f t="shared" si="84"/>
        <v>0</v>
      </c>
      <c r="DJ109" s="23">
        <f t="shared" si="84"/>
        <v>0</v>
      </c>
      <c r="DK109" s="23">
        <f t="shared" si="84"/>
        <v>0</v>
      </c>
      <c r="DL109" s="23">
        <f t="shared" si="84"/>
        <v>0</v>
      </c>
      <c r="DM109" s="23">
        <f t="shared" si="84"/>
        <v>0</v>
      </c>
      <c r="DN109" s="23" t="s">
        <v>133</v>
      </c>
    </row>
    <row r="110" spans="1:118" ht="33.75" x14ac:dyDescent="0.25">
      <c r="A110" s="34" t="s">
        <v>282</v>
      </c>
      <c r="B110" s="31" t="s">
        <v>302</v>
      </c>
      <c r="C110" s="31" t="s">
        <v>303</v>
      </c>
      <c r="D110" s="32">
        <v>3.6256833001367834</v>
      </c>
      <c r="E110" s="32">
        <v>3.6256833001367834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3.6256833001367834</v>
      </c>
      <c r="BZ110" s="23">
        <v>0</v>
      </c>
      <c r="CA110" s="23">
        <v>0</v>
      </c>
      <c r="CB110" s="23">
        <v>2.2280000000000002</v>
      </c>
      <c r="CC110" s="23">
        <v>0</v>
      </c>
      <c r="CD110" s="23">
        <v>0</v>
      </c>
      <c r="CE110" s="23">
        <v>0</v>
      </c>
      <c r="CF110" s="23">
        <v>3.6256833001367834</v>
      </c>
      <c r="CG110" s="23">
        <v>0</v>
      </c>
      <c r="CH110" s="23">
        <v>0</v>
      </c>
      <c r="CI110" s="23">
        <v>2.2280000000000002</v>
      </c>
      <c r="CJ110" s="23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>
        <v>0</v>
      </c>
      <c r="CV110" s="23">
        <v>0</v>
      </c>
      <c r="CW110" s="23">
        <v>0</v>
      </c>
      <c r="CX110" s="23">
        <v>0</v>
      </c>
      <c r="CY110" s="23">
        <v>0</v>
      </c>
      <c r="CZ110" s="23">
        <v>0</v>
      </c>
      <c r="DA110" s="23">
        <f t="shared" si="83"/>
        <v>3.6256833001367834</v>
      </c>
      <c r="DB110" s="23">
        <f t="shared" si="83"/>
        <v>0</v>
      </c>
      <c r="DC110" s="23">
        <f t="shared" si="83"/>
        <v>0</v>
      </c>
      <c r="DD110" s="23">
        <f t="shared" si="83"/>
        <v>2.2280000000000002</v>
      </c>
      <c r="DE110" s="23">
        <f t="shared" si="83"/>
        <v>0</v>
      </c>
      <c r="DF110" s="23">
        <f t="shared" si="83"/>
        <v>0</v>
      </c>
      <c r="DG110" s="23">
        <v>0</v>
      </c>
      <c r="DH110" s="23">
        <f t="shared" si="84"/>
        <v>3.6256833001367834</v>
      </c>
      <c r="DI110" s="23">
        <f t="shared" si="84"/>
        <v>0</v>
      </c>
      <c r="DJ110" s="23">
        <f t="shared" si="84"/>
        <v>0</v>
      </c>
      <c r="DK110" s="23">
        <f t="shared" si="84"/>
        <v>2.2280000000000002</v>
      </c>
      <c r="DL110" s="23">
        <f t="shared" si="84"/>
        <v>0</v>
      </c>
      <c r="DM110" s="23">
        <f t="shared" si="84"/>
        <v>0</v>
      </c>
      <c r="DN110" s="23" t="s">
        <v>133</v>
      </c>
    </row>
    <row r="111" spans="1:118" ht="33.75" x14ac:dyDescent="0.25">
      <c r="A111" s="34" t="s">
        <v>282</v>
      </c>
      <c r="B111" s="31" t="s">
        <v>304</v>
      </c>
      <c r="C111" s="31" t="s">
        <v>305</v>
      </c>
      <c r="D111" s="32">
        <v>10.77596928822333</v>
      </c>
      <c r="E111" s="32">
        <v>10.77596928822333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0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0</v>
      </c>
      <c r="BV111" s="23">
        <v>0</v>
      </c>
      <c r="BW111" s="23">
        <v>0</v>
      </c>
      <c r="BX111" s="23">
        <v>0</v>
      </c>
      <c r="BY111" s="23">
        <v>10.77596928822333</v>
      </c>
      <c r="BZ111" s="23">
        <v>0</v>
      </c>
      <c r="CA111" s="23">
        <v>0</v>
      </c>
      <c r="CB111" s="23">
        <v>3.54</v>
      </c>
      <c r="CC111" s="23">
        <v>0</v>
      </c>
      <c r="CD111" s="23">
        <v>0</v>
      </c>
      <c r="CE111" s="23">
        <v>0</v>
      </c>
      <c r="CF111" s="23">
        <v>10.77596928822333</v>
      </c>
      <c r="CG111" s="23">
        <v>0</v>
      </c>
      <c r="CH111" s="23">
        <v>0</v>
      </c>
      <c r="CI111" s="23">
        <v>3.54</v>
      </c>
      <c r="CJ111" s="23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>
        <v>0</v>
      </c>
      <c r="CV111" s="23">
        <v>0</v>
      </c>
      <c r="CW111" s="23">
        <v>0</v>
      </c>
      <c r="CX111" s="23">
        <v>0</v>
      </c>
      <c r="CY111" s="23">
        <v>0</v>
      </c>
      <c r="CZ111" s="23">
        <v>0</v>
      </c>
      <c r="DA111" s="23">
        <f t="shared" si="83"/>
        <v>10.77596928822333</v>
      </c>
      <c r="DB111" s="23">
        <f t="shared" si="83"/>
        <v>0</v>
      </c>
      <c r="DC111" s="23">
        <f t="shared" si="83"/>
        <v>0</v>
      </c>
      <c r="DD111" s="23">
        <f t="shared" si="83"/>
        <v>3.54</v>
      </c>
      <c r="DE111" s="23">
        <f t="shared" si="83"/>
        <v>0</v>
      </c>
      <c r="DF111" s="23">
        <f t="shared" si="83"/>
        <v>0</v>
      </c>
      <c r="DG111" s="23">
        <v>0</v>
      </c>
      <c r="DH111" s="23">
        <f t="shared" si="84"/>
        <v>10.77596928822333</v>
      </c>
      <c r="DI111" s="23">
        <f t="shared" si="84"/>
        <v>0</v>
      </c>
      <c r="DJ111" s="23">
        <f t="shared" si="84"/>
        <v>0</v>
      </c>
      <c r="DK111" s="23">
        <f t="shared" si="84"/>
        <v>3.54</v>
      </c>
      <c r="DL111" s="23">
        <f t="shared" si="84"/>
        <v>0</v>
      </c>
      <c r="DM111" s="23">
        <f t="shared" si="84"/>
        <v>0</v>
      </c>
      <c r="DN111" s="23" t="s">
        <v>133</v>
      </c>
    </row>
    <row r="112" spans="1:118" ht="33.75" x14ac:dyDescent="0.25">
      <c r="A112" s="34" t="s">
        <v>282</v>
      </c>
      <c r="B112" s="31" t="s">
        <v>306</v>
      </c>
      <c r="C112" s="31" t="s">
        <v>307</v>
      </c>
      <c r="D112" s="32">
        <v>2.2504110264099659</v>
      </c>
      <c r="E112" s="32">
        <v>2.2504110264099659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2.2504110264099659</v>
      </c>
      <c r="BZ112" s="23">
        <v>0</v>
      </c>
      <c r="CA112" s="23">
        <v>0</v>
      </c>
      <c r="CB112" s="23">
        <v>0.32</v>
      </c>
      <c r="CC112" s="23">
        <v>0</v>
      </c>
      <c r="CD112" s="23">
        <v>0</v>
      </c>
      <c r="CE112" s="23">
        <v>0</v>
      </c>
      <c r="CF112" s="23">
        <v>2.2504110264099659</v>
      </c>
      <c r="CG112" s="23">
        <v>0</v>
      </c>
      <c r="CH112" s="23">
        <v>0</v>
      </c>
      <c r="CI112" s="23">
        <v>0.32</v>
      </c>
      <c r="CJ112" s="23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>
        <v>0</v>
      </c>
      <c r="CV112" s="23">
        <v>0</v>
      </c>
      <c r="CW112" s="23">
        <v>0</v>
      </c>
      <c r="CX112" s="23">
        <v>0</v>
      </c>
      <c r="CY112" s="23">
        <v>0</v>
      </c>
      <c r="CZ112" s="23">
        <v>0</v>
      </c>
      <c r="DA112" s="23">
        <f t="shared" si="83"/>
        <v>2.2504110264099659</v>
      </c>
      <c r="DB112" s="23">
        <f t="shared" si="83"/>
        <v>0</v>
      </c>
      <c r="DC112" s="23">
        <f t="shared" si="83"/>
        <v>0</v>
      </c>
      <c r="DD112" s="23">
        <f t="shared" si="83"/>
        <v>0.32</v>
      </c>
      <c r="DE112" s="23">
        <f t="shared" si="83"/>
        <v>0</v>
      </c>
      <c r="DF112" s="23">
        <f t="shared" si="83"/>
        <v>0</v>
      </c>
      <c r="DG112" s="23">
        <v>0</v>
      </c>
      <c r="DH112" s="23">
        <f t="shared" si="84"/>
        <v>2.2504110264099659</v>
      </c>
      <c r="DI112" s="23">
        <f t="shared" si="84"/>
        <v>0</v>
      </c>
      <c r="DJ112" s="23">
        <f t="shared" si="84"/>
        <v>0</v>
      </c>
      <c r="DK112" s="23">
        <f t="shared" si="84"/>
        <v>0.32</v>
      </c>
      <c r="DL112" s="23">
        <f t="shared" si="84"/>
        <v>0</v>
      </c>
      <c r="DM112" s="23">
        <f t="shared" si="84"/>
        <v>0</v>
      </c>
      <c r="DN112" s="23" t="s">
        <v>133</v>
      </c>
    </row>
    <row r="113" spans="1:118" ht="33.75" x14ac:dyDescent="0.25">
      <c r="A113" s="34" t="s">
        <v>282</v>
      </c>
      <c r="B113" s="31" t="s">
        <v>308</v>
      </c>
      <c r="C113" s="31" t="s">
        <v>309</v>
      </c>
      <c r="D113" s="32">
        <v>1.7368043388493914</v>
      </c>
      <c r="E113" s="32">
        <v>1.7368043388493914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1.7368043388493914</v>
      </c>
      <c r="BZ113" s="23">
        <v>0</v>
      </c>
      <c r="CA113" s="23">
        <v>0</v>
      </c>
      <c r="CB113" s="23">
        <v>0.31</v>
      </c>
      <c r="CC113" s="23">
        <v>0</v>
      </c>
      <c r="CD113" s="23">
        <v>0</v>
      </c>
      <c r="CE113" s="23">
        <v>0</v>
      </c>
      <c r="CF113" s="23">
        <v>1.7368043388493914</v>
      </c>
      <c r="CG113" s="23">
        <v>0</v>
      </c>
      <c r="CH113" s="23">
        <v>0</v>
      </c>
      <c r="CI113" s="23">
        <v>0.31</v>
      </c>
      <c r="CJ113" s="23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>
        <v>0</v>
      </c>
      <c r="CV113" s="23">
        <v>0</v>
      </c>
      <c r="CW113" s="23">
        <v>0</v>
      </c>
      <c r="CX113" s="23">
        <v>0</v>
      </c>
      <c r="CY113" s="23">
        <v>0</v>
      </c>
      <c r="CZ113" s="23">
        <v>0</v>
      </c>
      <c r="DA113" s="23">
        <f t="shared" si="83"/>
        <v>1.7368043388493914</v>
      </c>
      <c r="DB113" s="23">
        <f t="shared" si="83"/>
        <v>0</v>
      </c>
      <c r="DC113" s="23">
        <f t="shared" si="83"/>
        <v>0</v>
      </c>
      <c r="DD113" s="23">
        <f t="shared" si="83"/>
        <v>0.31</v>
      </c>
      <c r="DE113" s="23">
        <f t="shared" si="83"/>
        <v>0</v>
      </c>
      <c r="DF113" s="23">
        <f t="shared" si="83"/>
        <v>0</v>
      </c>
      <c r="DG113" s="23">
        <v>0</v>
      </c>
      <c r="DH113" s="23">
        <f t="shared" si="84"/>
        <v>1.7368043388493914</v>
      </c>
      <c r="DI113" s="23">
        <f t="shared" si="84"/>
        <v>0</v>
      </c>
      <c r="DJ113" s="23">
        <f t="shared" si="84"/>
        <v>0</v>
      </c>
      <c r="DK113" s="23">
        <f t="shared" si="84"/>
        <v>0.31</v>
      </c>
      <c r="DL113" s="23">
        <f t="shared" si="84"/>
        <v>0</v>
      </c>
      <c r="DM113" s="23">
        <f t="shared" si="84"/>
        <v>0</v>
      </c>
      <c r="DN113" s="23" t="s">
        <v>133</v>
      </c>
    </row>
    <row r="114" spans="1:118" ht="33.75" x14ac:dyDescent="0.25">
      <c r="A114" s="34" t="s">
        <v>282</v>
      </c>
      <c r="B114" s="31" t="s">
        <v>310</v>
      </c>
      <c r="C114" s="31" t="s">
        <v>311</v>
      </c>
      <c r="D114" s="32">
        <v>0</v>
      </c>
      <c r="E114" s="32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23">
        <v>0</v>
      </c>
      <c r="CI114" s="23">
        <v>0</v>
      </c>
      <c r="CJ114" s="23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>
        <v>0</v>
      </c>
      <c r="CU114" s="23">
        <v>0</v>
      </c>
      <c r="CV114" s="23">
        <v>0</v>
      </c>
      <c r="CW114" s="23">
        <v>0</v>
      </c>
      <c r="CX114" s="23">
        <v>0</v>
      </c>
      <c r="CY114" s="23">
        <v>0</v>
      </c>
      <c r="CZ114" s="23">
        <v>0</v>
      </c>
      <c r="DA114" s="23">
        <f t="shared" si="83"/>
        <v>0</v>
      </c>
      <c r="DB114" s="23">
        <f t="shared" si="83"/>
        <v>0</v>
      </c>
      <c r="DC114" s="23">
        <f t="shared" si="83"/>
        <v>0</v>
      </c>
      <c r="DD114" s="23">
        <f t="shared" si="83"/>
        <v>0</v>
      </c>
      <c r="DE114" s="23">
        <f t="shared" si="83"/>
        <v>0</v>
      </c>
      <c r="DF114" s="23">
        <f t="shared" si="83"/>
        <v>0</v>
      </c>
      <c r="DG114" s="23">
        <v>0</v>
      </c>
      <c r="DH114" s="23">
        <f t="shared" si="84"/>
        <v>0</v>
      </c>
      <c r="DI114" s="23">
        <f t="shared" si="84"/>
        <v>0</v>
      </c>
      <c r="DJ114" s="23">
        <f t="shared" si="84"/>
        <v>0</v>
      </c>
      <c r="DK114" s="23">
        <f t="shared" si="84"/>
        <v>0</v>
      </c>
      <c r="DL114" s="23">
        <f t="shared" si="84"/>
        <v>0</v>
      </c>
      <c r="DM114" s="23">
        <f t="shared" si="84"/>
        <v>0</v>
      </c>
      <c r="DN114" s="23" t="s">
        <v>133</v>
      </c>
    </row>
    <row r="115" spans="1:118" ht="45" x14ac:dyDescent="0.25">
      <c r="A115" s="34" t="s">
        <v>282</v>
      </c>
      <c r="B115" s="31" t="s">
        <v>312</v>
      </c>
      <c r="C115" s="31" t="s">
        <v>313</v>
      </c>
      <c r="D115" s="32">
        <v>5.2281819915902794</v>
      </c>
      <c r="E115" s="32">
        <v>5.2281819915902794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23">
        <v>0</v>
      </c>
      <c r="CI115" s="23">
        <v>0</v>
      </c>
      <c r="CJ115" s="23">
        <v>0</v>
      </c>
      <c r="CK115" s="23">
        <v>0</v>
      </c>
      <c r="CL115" s="23">
        <v>0</v>
      </c>
      <c r="CM115" s="23">
        <v>5.2281819915902794</v>
      </c>
      <c r="CN115" s="23">
        <v>0</v>
      </c>
      <c r="CO115" s="23">
        <v>0</v>
      </c>
      <c r="CP115" s="23">
        <v>1.6659999999999999</v>
      </c>
      <c r="CQ115" s="23">
        <v>0</v>
      </c>
      <c r="CR115" s="23">
        <v>0</v>
      </c>
      <c r="CS115" s="23">
        <v>0</v>
      </c>
      <c r="CT115" s="23">
        <v>5.2281819915902794</v>
      </c>
      <c r="CU115" s="23">
        <v>0</v>
      </c>
      <c r="CV115" s="23">
        <v>0</v>
      </c>
      <c r="CW115" s="23">
        <v>1.6659999999999999</v>
      </c>
      <c r="CX115" s="23">
        <v>0</v>
      </c>
      <c r="CY115" s="23">
        <v>0</v>
      </c>
      <c r="CZ115" s="23">
        <v>0</v>
      </c>
      <c r="DA115" s="23">
        <f t="shared" si="83"/>
        <v>5.2281819915902794</v>
      </c>
      <c r="DB115" s="23">
        <f t="shared" si="83"/>
        <v>0</v>
      </c>
      <c r="DC115" s="23">
        <f t="shared" si="83"/>
        <v>0</v>
      </c>
      <c r="DD115" s="23">
        <f t="shared" si="83"/>
        <v>1.6659999999999999</v>
      </c>
      <c r="DE115" s="23">
        <f t="shared" si="83"/>
        <v>0</v>
      </c>
      <c r="DF115" s="23">
        <f t="shared" si="83"/>
        <v>0</v>
      </c>
      <c r="DG115" s="23">
        <v>0</v>
      </c>
      <c r="DH115" s="23">
        <f t="shared" si="84"/>
        <v>5.2281819915902794</v>
      </c>
      <c r="DI115" s="23">
        <f t="shared" si="84"/>
        <v>0</v>
      </c>
      <c r="DJ115" s="23">
        <f t="shared" si="84"/>
        <v>0</v>
      </c>
      <c r="DK115" s="23">
        <f t="shared" si="84"/>
        <v>1.6659999999999999</v>
      </c>
      <c r="DL115" s="23">
        <f t="shared" si="84"/>
        <v>0</v>
      </c>
      <c r="DM115" s="23">
        <f t="shared" si="84"/>
        <v>0</v>
      </c>
      <c r="DN115" s="23" t="s">
        <v>133</v>
      </c>
    </row>
    <row r="116" spans="1:118" ht="22.5" x14ac:dyDescent="0.25">
      <c r="A116" s="34" t="s">
        <v>282</v>
      </c>
      <c r="B116" s="31" t="s">
        <v>314</v>
      </c>
      <c r="C116" s="31" t="s">
        <v>315</v>
      </c>
      <c r="D116" s="32">
        <v>0</v>
      </c>
      <c r="E116" s="32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23">
        <v>0</v>
      </c>
      <c r="CI116" s="23">
        <v>0</v>
      </c>
      <c r="CJ116" s="23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0</v>
      </c>
      <c r="CU116" s="23">
        <v>0</v>
      </c>
      <c r="CV116" s="23">
        <v>0</v>
      </c>
      <c r="CW116" s="23">
        <v>0</v>
      </c>
      <c r="CX116" s="23">
        <v>0</v>
      </c>
      <c r="CY116" s="23">
        <v>0</v>
      </c>
      <c r="CZ116" s="23">
        <v>0</v>
      </c>
      <c r="DA116" s="23">
        <f t="shared" si="83"/>
        <v>0</v>
      </c>
      <c r="DB116" s="23">
        <f t="shared" si="83"/>
        <v>0</v>
      </c>
      <c r="DC116" s="23">
        <f t="shared" si="83"/>
        <v>0</v>
      </c>
      <c r="DD116" s="23">
        <f t="shared" si="83"/>
        <v>0</v>
      </c>
      <c r="DE116" s="23">
        <f t="shared" si="83"/>
        <v>0</v>
      </c>
      <c r="DF116" s="23">
        <f t="shared" si="83"/>
        <v>0</v>
      </c>
      <c r="DG116" s="23">
        <v>0</v>
      </c>
      <c r="DH116" s="23">
        <f t="shared" si="84"/>
        <v>0</v>
      </c>
      <c r="DI116" s="23">
        <f t="shared" si="84"/>
        <v>0</v>
      </c>
      <c r="DJ116" s="23">
        <f t="shared" si="84"/>
        <v>0</v>
      </c>
      <c r="DK116" s="23">
        <f t="shared" si="84"/>
        <v>0</v>
      </c>
      <c r="DL116" s="23">
        <f t="shared" si="84"/>
        <v>0</v>
      </c>
      <c r="DM116" s="23">
        <f t="shared" si="84"/>
        <v>0</v>
      </c>
      <c r="DN116" s="23" t="s">
        <v>133</v>
      </c>
    </row>
    <row r="117" spans="1:118" ht="33.75" x14ac:dyDescent="0.25">
      <c r="A117" s="34" t="s">
        <v>282</v>
      </c>
      <c r="B117" s="31" t="s">
        <v>370</v>
      </c>
      <c r="C117" s="31" t="s">
        <v>371</v>
      </c>
      <c r="D117" s="32">
        <v>0</v>
      </c>
      <c r="E117" s="32">
        <v>4.9817233196721311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/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/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4.9817233196721311</v>
      </c>
      <c r="BE117" s="23">
        <v>0</v>
      </c>
      <c r="BF117" s="23">
        <v>0</v>
      </c>
      <c r="BG117" s="23">
        <v>0.83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0</v>
      </c>
      <c r="CI117" s="23">
        <v>0</v>
      </c>
      <c r="CJ117" s="23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>
        <v>0</v>
      </c>
      <c r="CU117" s="23">
        <v>0</v>
      </c>
      <c r="CV117" s="23">
        <v>0</v>
      </c>
      <c r="CW117" s="23">
        <v>0</v>
      </c>
      <c r="CX117" s="23">
        <v>0</v>
      </c>
      <c r="CY117" s="23">
        <v>0</v>
      </c>
      <c r="CZ117" s="23">
        <v>0</v>
      </c>
      <c r="DA117" s="23">
        <f>AI117+AW117+BK117+BY117+CM117+U117</f>
        <v>0</v>
      </c>
      <c r="DB117" s="23">
        <f t="shared" ref="DB117" si="85">AJ117+AX117+BL117+BZ117+CN117+V117</f>
        <v>0</v>
      </c>
      <c r="DC117" s="23">
        <f t="shared" ref="DC117" si="86">AK117+AY117+BM117+CA117+CO117+W117</f>
        <v>0</v>
      </c>
      <c r="DD117" s="23">
        <f t="shared" ref="DD117" si="87">AL117+AZ117+BN117+CB117+CP117+X117</f>
        <v>0</v>
      </c>
      <c r="DE117" s="23">
        <f t="shared" ref="DE117" si="88">AM117+BA117+BO117+CC117+CQ117+Y117</f>
        <v>0</v>
      </c>
      <c r="DF117" s="23">
        <f t="shared" ref="DF117" si="89">AN117+BB117+BP117+CD117+CR117+Z117</f>
        <v>0</v>
      </c>
      <c r="DG117" s="23">
        <v>0</v>
      </c>
      <c r="DH117" s="23">
        <f t="shared" ref="DH117" si="90">AP117+BD117+BR117+CF117+CT117+AB117</f>
        <v>4.9817233196721311</v>
      </c>
      <c r="DI117" s="23">
        <f t="shared" ref="DI117" si="91">AQ117+BE117+BS117+CG117+CU117+AC117</f>
        <v>0</v>
      </c>
      <c r="DJ117" s="23">
        <f t="shared" ref="DJ117" si="92">AR117+BF117+BT117+CH117+CV117+AD117</f>
        <v>0</v>
      </c>
      <c r="DK117" s="23">
        <f t="shared" ref="DK117" si="93">AS117+BG117+BU117+CI117+CW117+AE117</f>
        <v>0.83</v>
      </c>
      <c r="DL117" s="23">
        <f t="shared" ref="DL117" si="94">AT117+BH117+BV117+CJ117+CX117+AF117</f>
        <v>0</v>
      </c>
      <c r="DM117" s="23">
        <f t="shared" ref="DM117" si="95">AU117+BI117+BW117+CK117+CY117+AG117</f>
        <v>0</v>
      </c>
      <c r="DN117" s="23"/>
    </row>
    <row r="118" spans="1:118" ht="33.75" x14ac:dyDescent="0.25">
      <c r="A118" s="35" t="s">
        <v>282</v>
      </c>
      <c r="B118" s="31" t="s">
        <v>357</v>
      </c>
      <c r="C118" s="31" t="s">
        <v>358</v>
      </c>
      <c r="D118" s="32">
        <v>0.26275750000000003</v>
      </c>
      <c r="E118" s="32">
        <v>0.26275750000000003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0.26275750000000003</v>
      </c>
      <c r="AJ118" s="23">
        <v>0</v>
      </c>
      <c r="AK118" s="23">
        <v>0</v>
      </c>
      <c r="AL118" s="23">
        <v>0.09</v>
      </c>
      <c r="AM118" s="23">
        <v>0</v>
      </c>
      <c r="AN118" s="23">
        <v>0</v>
      </c>
      <c r="AO118" s="23"/>
      <c r="AP118" s="23">
        <v>0.26275750000000003</v>
      </c>
      <c r="AQ118" s="23">
        <v>0</v>
      </c>
      <c r="AR118" s="23">
        <v>0</v>
      </c>
      <c r="AS118" s="23">
        <v>0.09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>
        <v>0</v>
      </c>
      <c r="CV118" s="23">
        <v>0</v>
      </c>
      <c r="CW118" s="23">
        <v>0</v>
      </c>
      <c r="CX118" s="23">
        <v>0</v>
      </c>
      <c r="CY118" s="23">
        <v>0</v>
      </c>
      <c r="CZ118" s="23">
        <v>0</v>
      </c>
      <c r="DA118" s="23">
        <f t="shared" ref="DA118:DA119" si="96">AI118+AW118+BK118+BY118+CM118+U118</f>
        <v>0.26275750000000003</v>
      </c>
      <c r="DB118" s="23">
        <f t="shared" ref="DB118:DB119" si="97">AJ118+AX118+BL118+BZ118+CN118+V118</f>
        <v>0</v>
      </c>
      <c r="DC118" s="23">
        <f t="shared" ref="DC118:DC119" si="98">AK118+AY118+BM118+CA118+CO118+W118</f>
        <v>0</v>
      </c>
      <c r="DD118" s="23">
        <f t="shared" ref="DD118:DD119" si="99">AL118+AZ118+BN118+CB118+CP118+X118</f>
        <v>0.09</v>
      </c>
      <c r="DE118" s="23">
        <f t="shared" ref="DE118:DE119" si="100">AM118+BA118+BO118+CC118+CQ118+Y118</f>
        <v>0</v>
      </c>
      <c r="DF118" s="23">
        <f t="shared" ref="DF118:DF119" si="101">AN118+BB118+BP118+CD118+CR118+Z118</f>
        <v>0</v>
      </c>
      <c r="DG118" s="23">
        <v>0</v>
      </c>
      <c r="DH118" s="23">
        <f t="shared" ref="DH118:DH119" si="102">AP118+BD118+BR118+CF118+CT118+AB118</f>
        <v>0.26275750000000003</v>
      </c>
      <c r="DI118" s="23">
        <f t="shared" ref="DI118:DI119" si="103">AQ118+BE118+BS118+CG118+CU118+AC118</f>
        <v>0</v>
      </c>
      <c r="DJ118" s="23">
        <f t="shared" ref="DJ118:DJ119" si="104">AR118+BF118+BT118+CH118+CV118+AD118</f>
        <v>0</v>
      </c>
      <c r="DK118" s="23">
        <f t="shared" ref="DK118:DK119" si="105">AS118+BG118+BU118+CI118+CW118+AE118</f>
        <v>0.09</v>
      </c>
      <c r="DL118" s="23">
        <f t="shared" ref="DL118:DL119" si="106">AT118+BH118+BV118+CJ118+CX118+AF118</f>
        <v>0</v>
      </c>
      <c r="DM118" s="23">
        <f t="shared" ref="DM118:DM119" si="107">AU118+BI118+BW118+CK118+CY118+AG118</f>
        <v>0</v>
      </c>
      <c r="DN118" s="23" t="s">
        <v>133</v>
      </c>
    </row>
    <row r="119" spans="1:118" ht="33.75" x14ac:dyDescent="0.25">
      <c r="A119" s="35" t="s">
        <v>282</v>
      </c>
      <c r="B119" s="31" t="s">
        <v>359</v>
      </c>
      <c r="C119" s="31" t="s">
        <v>360</v>
      </c>
      <c r="D119" s="32">
        <v>0.20917000000000002</v>
      </c>
      <c r="E119" s="32">
        <v>0.20917000000000002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0.20917000000000002</v>
      </c>
      <c r="AJ119" s="23">
        <v>0</v>
      </c>
      <c r="AK119" s="23">
        <v>0</v>
      </c>
      <c r="AL119" s="23">
        <v>7.4999999999999997E-2</v>
      </c>
      <c r="AM119" s="23">
        <v>0</v>
      </c>
      <c r="AN119" s="23">
        <v>0</v>
      </c>
      <c r="AO119" s="23">
        <v>0</v>
      </c>
      <c r="AP119" s="23">
        <v>0.20917000000000002</v>
      </c>
      <c r="AQ119" s="23">
        <v>0</v>
      </c>
      <c r="AR119" s="23">
        <v>0</v>
      </c>
      <c r="AS119" s="23">
        <v>7.4999999999999997E-2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0</v>
      </c>
      <c r="CI119" s="23">
        <v>0</v>
      </c>
      <c r="CJ119" s="23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3">
        <v>0</v>
      </c>
      <c r="CU119" s="23">
        <v>0</v>
      </c>
      <c r="CV119" s="23">
        <v>0</v>
      </c>
      <c r="CW119" s="23">
        <v>0</v>
      </c>
      <c r="CX119" s="23">
        <v>0</v>
      </c>
      <c r="CY119" s="23">
        <v>0</v>
      </c>
      <c r="CZ119" s="23">
        <v>0</v>
      </c>
      <c r="DA119" s="23">
        <f t="shared" si="96"/>
        <v>0.20917000000000002</v>
      </c>
      <c r="DB119" s="23">
        <f t="shared" si="97"/>
        <v>0</v>
      </c>
      <c r="DC119" s="23">
        <f t="shared" si="98"/>
        <v>0</v>
      </c>
      <c r="DD119" s="23">
        <f t="shared" si="99"/>
        <v>7.4999999999999997E-2</v>
      </c>
      <c r="DE119" s="23">
        <f t="shared" si="100"/>
        <v>0</v>
      </c>
      <c r="DF119" s="23">
        <f t="shared" si="101"/>
        <v>0</v>
      </c>
      <c r="DG119" s="23">
        <v>0</v>
      </c>
      <c r="DH119" s="23">
        <f t="shared" si="102"/>
        <v>0.20917000000000002</v>
      </c>
      <c r="DI119" s="23">
        <f t="shared" si="103"/>
        <v>0</v>
      </c>
      <c r="DJ119" s="23">
        <f t="shared" si="104"/>
        <v>0</v>
      </c>
      <c r="DK119" s="23">
        <f t="shared" si="105"/>
        <v>7.4999999999999997E-2</v>
      </c>
      <c r="DL119" s="23">
        <f t="shared" si="106"/>
        <v>0</v>
      </c>
      <c r="DM119" s="23">
        <f t="shared" si="107"/>
        <v>0</v>
      </c>
      <c r="DN119" s="23" t="s">
        <v>133</v>
      </c>
    </row>
    <row r="120" spans="1:118" ht="31.5" x14ac:dyDescent="0.25">
      <c r="A120" s="29" t="s">
        <v>361</v>
      </c>
      <c r="B120" s="24" t="s">
        <v>362</v>
      </c>
      <c r="C120" s="41" t="s">
        <v>132</v>
      </c>
      <c r="D120" s="40">
        <f t="shared" ref="D120:BO120" si="108">D121</f>
        <v>126.34691660333334</v>
      </c>
      <c r="E120" s="40">
        <f t="shared" si="108"/>
        <v>178.61915017590161</v>
      </c>
      <c r="F120" s="40">
        <f t="shared" si="108"/>
        <v>0</v>
      </c>
      <c r="G120" s="40">
        <f t="shared" si="108"/>
        <v>0</v>
      </c>
      <c r="H120" s="40">
        <f t="shared" si="108"/>
        <v>0</v>
      </c>
      <c r="I120" s="40">
        <f t="shared" si="108"/>
        <v>0</v>
      </c>
      <c r="J120" s="40">
        <f t="shared" si="108"/>
        <v>0</v>
      </c>
      <c r="K120" s="40">
        <f t="shared" si="108"/>
        <v>0</v>
      </c>
      <c r="L120" s="40">
        <f t="shared" si="108"/>
        <v>0</v>
      </c>
      <c r="M120" s="40">
        <f t="shared" si="108"/>
        <v>0</v>
      </c>
      <c r="N120" s="40">
        <f t="shared" si="108"/>
        <v>0</v>
      </c>
      <c r="O120" s="40">
        <f t="shared" si="108"/>
        <v>0</v>
      </c>
      <c r="P120" s="40">
        <f t="shared" si="108"/>
        <v>0</v>
      </c>
      <c r="Q120" s="40">
        <f t="shared" si="108"/>
        <v>0</v>
      </c>
      <c r="R120" s="40">
        <f t="shared" si="108"/>
        <v>0</v>
      </c>
      <c r="S120" s="40">
        <f t="shared" si="108"/>
        <v>0</v>
      </c>
      <c r="T120" s="40">
        <f t="shared" si="108"/>
        <v>0</v>
      </c>
      <c r="U120" s="40">
        <f t="shared" si="108"/>
        <v>0</v>
      </c>
      <c r="V120" s="40">
        <f t="shared" si="108"/>
        <v>0</v>
      </c>
      <c r="W120" s="40">
        <f t="shared" si="108"/>
        <v>0</v>
      </c>
      <c r="X120" s="40">
        <f t="shared" si="108"/>
        <v>0</v>
      </c>
      <c r="Y120" s="40">
        <f t="shared" si="108"/>
        <v>0</v>
      </c>
      <c r="Z120" s="40">
        <f t="shared" si="108"/>
        <v>0</v>
      </c>
      <c r="AA120" s="40">
        <f t="shared" si="108"/>
        <v>0</v>
      </c>
      <c r="AB120" s="40">
        <f t="shared" si="108"/>
        <v>0</v>
      </c>
      <c r="AC120" s="40">
        <f t="shared" si="108"/>
        <v>0</v>
      </c>
      <c r="AD120" s="40">
        <f t="shared" si="108"/>
        <v>0</v>
      </c>
      <c r="AE120" s="40">
        <f t="shared" si="108"/>
        <v>0</v>
      </c>
      <c r="AF120" s="40">
        <f t="shared" si="108"/>
        <v>0</v>
      </c>
      <c r="AG120" s="40">
        <f t="shared" si="108"/>
        <v>0</v>
      </c>
      <c r="AH120" s="40">
        <f t="shared" si="108"/>
        <v>0</v>
      </c>
      <c r="AI120" s="40">
        <f t="shared" si="108"/>
        <v>33.367369390000007</v>
      </c>
      <c r="AJ120" s="40">
        <f t="shared" si="108"/>
        <v>0</v>
      </c>
      <c r="AK120" s="40">
        <f t="shared" si="108"/>
        <v>0</v>
      </c>
      <c r="AL120" s="40">
        <f t="shared" si="108"/>
        <v>0</v>
      </c>
      <c r="AM120" s="40">
        <f t="shared" si="108"/>
        <v>0</v>
      </c>
      <c r="AN120" s="40">
        <f t="shared" si="108"/>
        <v>1663</v>
      </c>
      <c r="AO120" s="40">
        <f t="shared" si="108"/>
        <v>0</v>
      </c>
      <c r="AP120" s="40">
        <f t="shared" si="108"/>
        <v>30.684765449999997</v>
      </c>
      <c r="AQ120" s="40">
        <f t="shared" si="108"/>
        <v>0</v>
      </c>
      <c r="AR120" s="40">
        <f t="shared" si="108"/>
        <v>0</v>
      </c>
      <c r="AS120" s="40">
        <f t="shared" si="108"/>
        <v>0</v>
      </c>
      <c r="AT120" s="40">
        <f t="shared" si="108"/>
        <v>0</v>
      </c>
      <c r="AU120" s="40">
        <f t="shared" si="108"/>
        <v>1420</v>
      </c>
      <c r="AV120" s="40">
        <f t="shared" si="108"/>
        <v>0</v>
      </c>
      <c r="AW120" s="40">
        <f t="shared" si="108"/>
        <v>21.258333333333336</v>
      </c>
      <c r="AX120" s="40">
        <f t="shared" si="108"/>
        <v>0</v>
      </c>
      <c r="AY120" s="40">
        <f t="shared" si="108"/>
        <v>0</v>
      </c>
      <c r="AZ120" s="40">
        <f t="shared" si="108"/>
        <v>0</v>
      </c>
      <c r="BA120" s="40">
        <f t="shared" si="108"/>
        <v>0</v>
      </c>
      <c r="BB120" s="40">
        <f t="shared" si="108"/>
        <v>1230</v>
      </c>
      <c r="BC120" s="40">
        <f t="shared" si="108"/>
        <v>0</v>
      </c>
      <c r="BD120" s="40">
        <f t="shared" si="108"/>
        <v>49.050048245901635</v>
      </c>
      <c r="BE120" s="40">
        <f t="shared" si="108"/>
        <v>0</v>
      </c>
      <c r="BF120" s="40">
        <f t="shared" si="108"/>
        <v>0</v>
      </c>
      <c r="BG120" s="40">
        <f t="shared" si="108"/>
        <v>0</v>
      </c>
      <c r="BH120" s="40">
        <f t="shared" si="108"/>
        <v>0</v>
      </c>
      <c r="BI120" s="40">
        <f t="shared" si="108"/>
        <v>1747</v>
      </c>
      <c r="BJ120" s="40">
        <f t="shared" si="108"/>
        <v>0</v>
      </c>
      <c r="BK120" s="40">
        <f t="shared" si="108"/>
        <v>23.989022609999999</v>
      </c>
      <c r="BL120" s="40">
        <f t="shared" si="108"/>
        <v>0</v>
      </c>
      <c r="BM120" s="40">
        <f t="shared" si="108"/>
        <v>0</v>
      </c>
      <c r="BN120" s="40">
        <f t="shared" si="108"/>
        <v>0</v>
      </c>
      <c r="BO120" s="40">
        <f t="shared" si="108"/>
        <v>0</v>
      </c>
      <c r="BP120" s="40">
        <f t="shared" ref="BP120:DM120" si="109">BP121</f>
        <v>1317</v>
      </c>
      <c r="BQ120" s="40">
        <f t="shared" si="109"/>
        <v>0</v>
      </c>
      <c r="BR120" s="40">
        <f t="shared" si="109"/>
        <v>51.15214521</v>
      </c>
      <c r="BS120" s="40">
        <f t="shared" si="109"/>
        <v>0</v>
      </c>
      <c r="BT120" s="40">
        <f t="shared" si="109"/>
        <v>0</v>
      </c>
      <c r="BU120" s="40">
        <f t="shared" si="109"/>
        <v>0</v>
      </c>
      <c r="BV120" s="40">
        <f t="shared" si="109"/>
        <v>0</v>
      </c>
      <c r="BW120" s="40">
        <f t="shared" si="109"/>
        <v>1752</v>
      </c>
      <c r="BX120" s="40">
        <f t="shared" si="109"/>
        <v>0</v>
      </c>
      <c r="BY120" s="40">
        <f t="shared" si="109"/>
        <v>24.020270530000001</v>
      </c>
      <c r="BZ120" s="40">
        <f t="shared" si="109"/>
        <v>0</v>
      </c>
      <c r="CA120" s="40">
        <f t="shared" si="109"/>
        <v>0</v>
      </c>
      <c r="CB120" s="40">
        <f t="shared" si="109"/>
        <v>0</v>
      </c>
      <c r="CC120" s="40">
        <f t="shared" si="109"/>
        <v>0</v>
      </c>
      <c r="CD120" s="40">
        <f t="shared" si="109"/>
        <v>1098</v>
      </c>
      <c r="CE120" s="40">
        <f t="shared" si="109"/>
        <v>0</v>
      </c>
      <c r="CF120" s="40">
        <f t="shared" si="109"/>
        <v>24.020270530000001</v>
      </c>
      <c r="CG120" s="40">
        <f t="shared" si="109"/>
        <v>0</v>
      </c>
      <c r="CH120" s="40">
        <f t="shared" si="109"/>
        <v>0</v>
      </c>
      <c r="CI120" s="40">
        <f t="shared" si="109"/>
        <v>0</v>
      </c>
      <c r="CJ120" s="40">
        <f t="shared" si="109"/>
        <v>0</v>
      </c>
      <c r="CK120" s="40">
        <f t="shared" si="109"/>
        <v>1098</v>
      </c>
      <c r="CL120" s="40">
        <f t="shared" si="109"/>
        <v>0</v>
      </c>
      <c r="CM120" s="40">
        <f t="shared" si="109"/>
        <v>23.71192074</v>
      </c>
      <c r="CN120" s="40">
        <f t="shared" si="109"/>
        <v>0</v>
      </c>
      <c r="CO120" s="40">
        <f t="shared" si="109"/>
        <v>0</v>
      </c>
      <c r="CP120" s="40">
        <f t="shared" si="109"/>
        <v>0</v>
      </c>
      <c r="CQ120" s="40">
        <f t="shared" si="109"/>
        <v>0</v>
      </c>
      <c r="CR120" s="40">
        <f t="shared" si="109"/>
        <v>900</v>
      </c>
      <c r="CS120" s="40">
        <f t="shared" si="109"/>
        <v>0</v>
      </c>
      <c r="CT120" s="40">
        <f t="shared" si="109"/>
        <v>23.71192074</v>
      </c>
      <c r="CU120" s="40">
        <f t="shared" si="109"/>
        <v>0</v>
      </c>
      <c r="CV120" s="40">
        <f t="shared" si="109"/>
        <v>0</v>
      </c>
      <c r="CW120" s="40">
        <f t="shared" si="109"/>
        <v>0</v>
      </c>
      <c r="CX120" s="40">
        <f t="shared" si="109"/>
        <v>0</v>
      </c>
      <c r="CY120" s="40">
        <f t="shared" si="109"/>
        <v>900</v>
      </c>
      <c r="CZ120" s="40">
        <f t="shared" si="109"/>
        <v>0</v>
      </c>
      <c r="DA120" s="40">
        <f t="shared" si="109"/>
        <v>126.34691660333336</v>
      </c>
      <c r="DB120" s="40">
        <f t="shared" si="109"/>
        <v>0</v>
      </c>
      <c r="DC120" s="40">
        <f t="shared" si="109"/>
        <v>0</v>
      </c>
      <c r="DD120" s="40">
        <f t="shared" si="109"/>
        <v>0</v>
      </c>
      <c r="DE120" s="40">
        <f t="shared" si="109"/>
        <v>0</v>
      </c>
      <c r="DF120" s="40">
        <f t="shared" si="109"/>
        <v>6208</v>
      </c>
      <c r="DG120" s="40">
        <f t="shared" si="109"/>
        <v>0</v>
      </c>
      <c r="DH120" s="40">
        <f t="shared" si="109"/>
        <v>178.61915017590164</v>
      </c>
      <c r="DI120" s="40">
        <f t="shared" si="109"/>
        <v>0</v>
      </c>
      <c r="DJ120" s="40">
        <f t="shared" si="109"/>
        <v>0</v>
      </c>
      <c r="DK120" s="40">
        <f t="shared" si="109"/>
        <v>0</v>
      </c>
      <c r="DL120" s="40">
        <f t="shared" si="109"/>
        <v>0</v>
      </c>
      <c r="DM120" s="40">
        <f t="shared" si="109"/>
        <v>6917</v>
      </c>
      <c r="DN120" s="23" t="s">
        <v>133</v>
      </c>
    </row>
    <row r="121" spans="1:118" x14ac:dyDescent="0.25">
      <c r="A121" s="35" t="s">
        <v>361</v>
      </c>
      <c r="B121" s="31" t="s">
        <v>363</v>
      </c>
      <c r="C121" s="31" t="s">
        <v>364</v>
      </c>
      <c r="D121" s="32">
        <v>126.34691660333334</v>
      </c>
      <c r="E121" s="32">
        <v>178.61915017590161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33.367369390000007</v>
      </c>
      <c r="AJ121" s="23">
        <v>0</v>
      </c>
      <c r="AK121" s="23">
        <v>0</v>
      </c>
      <c r="AL121" s="23">
        <v>0</v>
      </c>
      <c r="AM121" s="23">
        <v>0</v>
      </c>
      <c r="AN121" s="23">
        <v>1663</v>
      </c>
      <c r="AO121" s="23">
        <v>0</v>
      </c>
      <c r="AP121" s="23">
        <v>30.684765449999997</v>
      </c>
      <c r="AQ121" s="23">
        <v>0</v>
      </c>
      <c r="AR121" s="23">
        <v>0</v>
      </c>
      <c r="AS121" s="23">
        <v>0</v>
      </c>
      <c r="AT121" s="23">
        <v>0</v>
      </c>
      <c r="AU121" s="23">
        <v>1420</v>
      </c>
      <c r="AV121" s="23">
        <v>0</v>
      </c>
      <c r="AW121" s="23">
        <v>21.258333333333336</v>
      </c>
      <c r="AX121" s="23">
        <v>0</v>
      </c>
      <c r="AY121" s="23">
        <v>0</v>
      </c>
      <c r="AZ121" s="23">
        <v>0</v>
      </c>
      <c r="BA121" s="23">
        <v>0</v>
      </c>
      <c r="BB121" s="23">
        <v>1230</v>
      </c>
      <c r="BC121" s="23">
        <v>0</v>
      </c>
      <c r="BD121" s="32">
        <v>49.050048245901635</v>
      </c>
      <c r="BE121" s="23">
        <v>0</v>
      </c>
      <c r="BF121" s="23">
        <v>0</v>
      </c>
      <c r="BG121" s="23">
        <v>0</v>
      </c>
      <c r="BH121" s="23">
        <v>0</v>
      </c>
      <c r="BI121" s="23">
        <v>1747</v>
      </c>
      <c r="BJ121" s="23">
        <v>0</v>
      </c>
      <c r="BK121" s="32">
        <v>23.989022609999999</v>
      </c>
      <c r="BL121" s="23">
        <v>0</v>
      </c>
      <c r="BM121" s="23">
        <v>0</v>
      </c>
      <c r="BN121" s="23">
        <v>0</v>
      </c>
      <c r="BO121" s="23">
        <v>0</v>
      </c>
      <c r="BP121" s="23">
        <v>1317</v>
      </c>
      <c r="BQ121" s="23">
        <v>0</v>
      </c>
      <c r="BR121" s="23">
        <v>51.15214521</v>
      </c>
      <c r="BS121" s="23">
        <v>0</v>
      </c>
      <c r="BT121" s="23">
        <v>0</v>
      </c>
      <c r="BU121" s="23">
        <v>0</v>
      </c>
      <c r="BV121" s="23">
        <v>0</v>
      </c>
      <c r="BW121" s="23">
        <v>1752</v>
      </c>
      <c r="BX121" s="23">
        <v>0</v>
      </c>
      <c r="BY121" s="32">
        <f>28.824324636/1.2</f>
        <v>24.020270530000001</v>
      </c>
      <c r="BZ121" s="23">
        <v>0</v>
      </c>
      <c r="CA121" s="23">
        <v>0</v>
      </c>
      <c r="CB121" s="23">
        <v>0</v>
      </c>
      <c r="CC121" s="23">
        <v>0</v>
      </c>
      <c r="CD121" s="23">
        <v>1098</v>
      </c>
      <c r="CE121" s="23">
        <v>0</v>
      </c>
      <c r="CF121" s="32">
        <f>28.824324636/1.2</f>
        <v>24.020270530000001</v>
      </c>
      <c r="CG121" s="23">
        <v>0</v>
      </c>
      <c r="CH121" s="23">
        <v>0</v>
      </c>
      <c r="CI121" s="23">
        <v>0</v>
      </c>
      <c r="CJ121" s="23">
        <v>0</v>
      </c>
      <c r="CK121" s="23">
        <v>1098</v>
      </c>
      <c r="CL121" s="23">
        <v>0</v>
      </c>
      <c r="CM121" s="32">
        <f>28.454304888/1.2</f>
        <v>23.71192074</v>
      </c>
      <c r="CN121" s="23">
        <v>0</v>
      </c>
      <c r="CO121" s="23">
        <v>0</v>
      </c>
      <c r="CP121" s="23">
        <v>0</v>
      </c>
      <c r="CQ121" s="23">
        <v>0</v>
      </c>
      <c r="CR121" s="23">
        <v>900</v>
      </c>
      <c r="CS121" s="23">
        <v>0</v>
      </c>
      <c r="CT121" s="32">
        <f>28.454304888/1.2</f>
        <v>23.71192074</v>
      </c>
      <c r="CU121" s="23">
        <v>0</v>
      </c>
      <c r="CV121" s="23">
        <v>0</v>
      </c>
      <c r="CW121" s="23">
        <v>0</v>
      </c>
      <c r="CX121" s="23">
        <v>0</v>
      </c>
      <c r="CY121" s="23">
        <v>900</v>
      </c>
      <c r="CZ121" s="23">
        <v>0</v>
      </c>
      <c r="DA121" s="23">
        <f t="shared" ref="DA121" si="110">AI121+AW121+BK121+BY121+CM121+U121</f>
        <v>126.34691660333336</v>
      </c>
      <c r="DB121" s="23">
        <f t="shared" ref="DB121" si="111">AJ121+AX121+BL121+BZ121+CN121+V121</f>
        <v>0</v>
      </c>
      <c r="DC121" s="23">
        <f t="shared" ref="DC121" si="112">AK121+AY121+BM121+CA121+CO121+W121</f>
        <v>0</v>
      </c>
      <c r="DD121" s="23">
        <f t="shared" ref="DD121" si="113">AL121+AZ121+BN121+CB121+CP121+X121</f>
        <v>0</v>
      </c>
      <c r="DE121" s="23">
        <f t="shared" ref="DE121" si="114">AM121+BA121+BO121+CC121+CQ121+Y121</f>
        <v>0</v>
      </c>
      <c r="DF121" s="23">
        <f t="shared" ref="DF121" si="115">AN121+BB121+BP121+CD121+CR121+Z121</f>
        <v>6208</v>
      </c>
      <c r="DG121" s="23">
        <v>0</v>
      </c>
      <c r="DH121" s="23">
        <f t="shared" ref="DH121" si="116">AP121+BD121+BR121+CF121+CT121+AB121</f>
        <v>178.61915017590164</v>
      </c>
      <c r="DI121" s="23">
        <f t="shared" ref="DI121" si="117">AQ121+BE121+BS121+CG121+CU121+AC121</f>
        <v>0</v>
      </c>
      <c r="DJ121" s="23">
        <f t="shared" ref="DJ121" si="118">AR121+BF121+BT121+CH121+CV121+AD121</f>
        <v>0</v>
      </c>
      <c r="DK121" s="23">
        <f t="shared" ref="DK121" si="119">AS121+BG121+BU121+CI121+CW121+AE121</f>
        <v>0</v>
      </c>
      <c r="DL121" s="23">
        <f t="shared" ref="DL121" si="120">AT121+BH121+BV121+CJ121+CX121+AF121</f>
        <v>0</v>
      </c>
      <c r="DM121" s="23">
        <f t="shared" ref="DM121" si="121">AU121+BI121+BW121+CK121+CY121+AG121</f>
        <v>6917</v>
      </c>
      <c r="DN121" s="23" t="s">
        <v>133</v>
      </c>
    </row>
    <row r="122" spans="1:118" ht="21" x14ac:dyDescent="0.25">
      <c r="A122" s="25" t="s">
        <v>316</v>
      </c>
      <c r="B122" s="25" t="s">
        <v>141</v>
      </c>
      <c r="C122" s="25" t="s">
        <v>132</v>
      </c>
      <c r="D122" s="26">
        <f t="shared" ref="D122:BO122" si="122">SUM(D123:D127)</f>
        <v>10.599699711631542</v>
      </c>
      <c r="E122" s="26">
        <f t="shared" si="122"/>
        <v>18.961638196995153</v>
      </c>
      <c r="F122" s="26">
        <f t="shared" si="122"/>
        <v>0</v>
      </c>
      <c r="G122" s="26">
        <f t="shared" si="122"/>
        <v>0</v>
      </c>
      <c r="H122" s="26">
        <f t="shared" si="122"/>
        <v>0</v>
      </c>
      <c r="I122" s="26">
        <f t="shared" si="122"/>
        <v>0</v>
      </c>
      <c r="J122" s="26">
        <f t="shared" si="122"/>
        <v>0</v>
      </c>
      <c r="K122" s="26">
        <f t="shared" si="122"/>
        <v>0</v>
      </c>
      <c r="L122" s="26">
        <f t="shared" si="122"/>
        <v>0</v>
      </c>
      <c r="M122" s="26">
        <f t="shared" si="122"/>
        <v>0</v>
      </c>
      <c r="N122" s="26">
        <f t="shared" si="122"/>
        <v>0</v>
      </c>
      <c r="O122" s="26">
        <f t="shared" si="122"/>
        <v>0</v>
      </c>
      <c r="P122" s="26">
        <f t="shared" si="122"/>
        <v>0</v>
      </c>
      <c r="Q122" s="26">
        <f t="shared" si="122"/>
        <v>0</v>
      </c>
      <c r="R122" s="26">
        <f t="shared" si="122"/>
        <v>0</v>
      </c>
      <c r="S122" s="26">
        <f t="shared" si="122"/>
        <v>0</v>
      </c>
      <c r="T122" s="26">
        <f t="shared" si="122"/>
        <v>0</v>
      </c>
      <c r="U122" s="26">
        <f t="shared" si="122"/>
        <v>5.9376526872836752</v>
      </c>
      <c r="V122" s="26">
        <f t="shared" si="122"/>
        <v>0.4</v>
      </c>
      <c r="W122" s="26">
        <f t="shared" si="122"/>
        <v>0</v>
      </c>
      <c r="X122" s="26">
        <f t="shared" si="122"/>
        <v>2.44</v>
      </c>
      <c r="Y122" s="26">
        <f t="shared" si="122"/>
        <v>0</v>
      </c>
      <c r="Z122" s="26">
        <f t="shared" si="122"/>
        <v>0</v>
      </c>
      <c r="AA122" s="26">
        <f t="shared" si="122"/>
        <v>0</v>
      </c>
      <c r="AB122" s="26">
        <f t="shared" si="122"/>
        <v>5.9376526872836752</v>
      </c>
      <c r="AC122" s="26">
        <f t="shared" si="122"/>
        <v>0.4</v>
      </c>
      <c r="AD122" s="26">
        <f t="shared" si="122"/>
        <v>0</v>
      </c>
      <c r="AE122" s="26">
        <f t="shared" si="122"/>
        <v>2.44</v>
      </c>
      <c r="AF122" s="26">
        <f t="shared" si="122"/>
        <v>0</v>
      </c>
      <c r="AG122" s="26">
        <f t="shared" si="122"/>
        <v>0</v>
      </c>
      <c r="AH122" s="26">
        <f t="shared" si="122"/>
        <v>0</v>
      </c>
      <c r="AI122" s="26">
        <f t="shared" si="122"/>
        <v>4.6620470243478662</v>
      </c>
      <c r="AJ122" s="26">
        <f t="shared" si="122"/>
        <v>0.25</v>
      </c>
      <c r="AK122" s="26">
        <f t="shared" si="122"/>
        <v>0</v>
      </c>
      <c r="AL122" s="26">
        <f t="shared" si="122"/>
        <v>1.052</v>
      </c>
      <c r="AM122" s="26">
        <f t="shared" si="122"/>
        <v>0</v>
      </c>
      <c r="AN122" s="26">
        <f t="shared" si="122"/>
        <v>0</v>
      </c>
      <c r="AO122" s="26">
        <f t="shared" si="122"/>
        <v>0</v>
      </c>
      <c r="AP122" s="26">
        <f t="shared" si="122"/>
        <v>4.4218929299999994</v>
      </c>
      <c r="AQ122" s="26">
        <f t="shared" si="122"/>
        <v>0.25</v>
      </c>
      <c r="AR122" s="26">
        <f t="shared" si="122"/>
        <v>0</v>
      </c>
      <c r="AS122" s="26">
        <f t="shared" si="122"/>
        <v>1.052</v>
      </c>
      <c r="AT122" s="26">
        <f t="shared" si="122"/>
        <v>0</v>
      </c>
      <c r="AU122" s="26">
        <f t="shared" si="122"/>
        <v>0</v>
      </c>
      <c r="AV122" s="26">
        <f t="shared" si="122"/>
        <v>0</v>
      </c>
      <c r="AW122" s="26">
        <f t="shared" si="122"/>
        <v>0</v>
      </c>
      <c r="AX122" s="26">
        <f t="shared" si="122"/>
        <v>0</v>
      </c>
      <c r="AY122" s="26">
        <f t="shared" si="122"/>
        <v>0</v>
      </c>
      <c r="AZ122" s="26">
        <f t="shared" si="122"/>
        <v>0</v>
      </c>
      <c r="BA122" s="26">
        <f t="shared" si="122"/>
        <v>0</v>
      </c>
      <c r="BB122" s="26">
        <f t="shared" si="122"/>
        <v>0</v>
      </c>
      <c r="BC122" s="26">
        <f t="shared" si="122"/>
        <v>0</v>
      </c>
      <c r="BD122" s="26">
        <f t="shared" si="122"/>
        <v>8.602092579711476</v>
      </c>
      <c r="BE122" s="26">
        <f t="shared" si="122"/>
        <v>0.25</v>
      </c>
      <c r="BF122" s="26">
        <f t="shared" si="122"/>
        <v>0</v>
      </c>
      <c r="BG122" s="26">
        <f t="shared" si="122"/>
        <v>0.65</v>
      </c>
      <c r="BH122" s="26">
        <f t="shared" si="122"/>
        <v>0</v>
      </c>
      <c r="BI122" s="26">
        <f t="shared" si="122"/>
        <v>0</v>
      </c>
      <c r="BJ122" s="26">
        <f t="shared" si="122"/>
        <v>0</v>
      </c>
      <c r="BK122" s="26">
        <f t="shared" si="122"/>
        <v>0</v>
      </c>
      <c r="BL122" s="26">
        <f t="shared" si="122"/>
        <v>0</v>
      </c>
      <c r="BM122" s="26">
        <f t="shared" si="122"/>
        <v>0</v>
      </c>
      <c r="BN122" s="26">
        <f t="shared" si="122"/>
        <v>0</v>
      </c>
      <c r="BO122" s="26">
        <f t="shared" si="122"/>
        <v>0</v>
      </c>
      <c r="BP122" s="26">
        <f t="shared" ref="BP122:DM122" si="123">SUM(BP123:BP127)</f>
        <v>0</v>
      </c>
      <c r="BQ122" s="26">
        <f t="shared" si="123"/>
        <v>0</v>
      </c>
      <c r="BR122" s="26">
        <f t="shared" si="123"/>
        <v>0</v>
      </c>
      <c r="BS122" s="26">
        <f t="shared" si="123"/>
        <v>0</v>
      </c>
      <c r="BT122" s="26">
        <f t="shared" si="123"/>
        <v>0</v>
      </c>
      <c r="BU122" s="26">
        <f t="shared" si="123"/>
        <v>0</v>
      </c>
      <c r="BV122" s="26">
        <f t="shared" si="123"/>
        <v>0</v>
      </c>
      <c r="BW122" s="26">
        <f t="shared" si="123"/>
        <v>0</v>
      </c>
      <c r="BX122" s="26">
        <f t="shared" si="123"/>
        <v>0</v>
      </c>
      <c r="BY122" s="26">
        <f t="shared" si="123"/>
        <v>0</v>
      </c>
      <c r="BZ122" s="26">
        <f t="shared" si="123"/>
        <v>0</v>
      </c>
      <c r="CA122" s="26">
        <f t="shared" si="123"/>
        <v>0</v>
      </c>
      <c r="CB122" s="26">
        <f t="shared" si="123"/>
        <v>0</v>
      </c>
      <c r="CC122" s="26">
        <f t="shared" si="123"/>
        <v>0</v>
      </c>
      <c r="CD122" s="26">
        <f t="shared" si="123"/>
        <v>0</v>
      </c>
      <c r="CE122" s="26">
        <f t="shared" si="123"/>
        <v>0</v>
      </c>
      <c r="CF122" s="26">
        <f t="shared" si="123"/>
        <v>0</v>
      </c>
      <c r="CG122" s="26">
        <f t="shared" si="123"/>
        <v>0</v>
      </c>
      <c r="CH122" s="26">
        <f t="shared" si="123"/>
        <v>0</v>
      </c>
      <c r="CI122" s="26">
        <f t="shared" si="123"/>
        <v>0</v>
      </c>
      <c r="CJ122" s="26">
        <f t="shared" si="123"/>
        <v>0</v>
      </c>
      <c r="CK122" s="26">
        <f t="shared" si="123"/>
        <v>0</v>
      </c>
      <c r="CL122" s="26">
        <f t="shared" si="123"/>
        <v>0</v>
      </c>
      <c r="CM122" s="26">
        <f t="shared" si="123"/>
        <v>0</v>
      </c>
      <c r="CN122" s="26">
        <f t="shared" si="123"/>
        <v>0</v>
      </c>
      <c r="CO122" s="26">
        <f t="shared" si="123"/>
        <v>0</v>
      </c>
      <c r="CP122" s="26">
        <f t="shared" si="123"/>
        <v>0</v>
      </c>
      <c r="CQ122" s="26">
        <f t="shared" si="123"/>
        <v>0</v>
      </c>
      <c r="CR122" s="26">
        <f t="shared" si="123"/>
        <v>0</v>
      </c>
      <c r="CS122" s="26">
        <f t="shared" si="123"/>
        <v>0</v>
      </c>
      <c r="CT122" s="26">
        <f t="shared" si="123"/>
        <v>0</v>
      </c>
      <c r="CU122" s="26">
        <f t="shared" si="123"/>
        <v>0</v>
      </c>
      <c r="CV122" s="26">
        <f t="shared" si="123"/>
        <v>0</v>
      </c>
      <c r="CW122" s="26">
        <f t="shared" si="123"/>
        <v>0</v>
      </c>
      <c r="CX122" s="26">
        <f t="shared" si="123"/>
        <v>0</v>
      </c>
      <c r="CY122" s="26">
        <f t="shared" si="123"/>
        <v>0</v>
      </c>
      <c r="CZ122" s="26">
        <f t="shared" si="123"/>
        <v>3</v>
      </c>
      <c r="DA122" s="26">
        <f t="shared" si="123"/>
        <v>10.599699711631542</v>
      </c>
      <c r="DB122" s="26">
        <f t="shared" si="123"/>
        <v>0.65</v>
      </c>
      <c r="DC122" s="26">
        <f t="shared" si="123"/>
        <v>0</v>
      </c>
      <c r="DD122" s="26">
        <f t="shared" si="123"/>
        <v>3.492</v>
      </c>
      <c r="DE122" s="26">
        <f t="shared" si="123"/>
        <v>0</v>
      </c>
      <c r="DF122" s="26">
        <f t="shared" si="123"/>
        <v>0</v>
      </c>
      <c r="DG122" s="26">
        <f t="shared" si="123"/>
        <v>3</v>
      </c>
      <c r="DH122" s="26">
        <f t="shared" si="123"/>
        <v>18.961638196995153</v>
      </c>
      <c r="DI122" s="26">
        <f t="shared" si="123"/>
        <v>0.9</v>
      </c>
      <c r="DJ122" s="26">
        <f t="shared" si="123"/>
        <v>0</v>
      </c>
      <c r="DK122" s="26">
        <f t="shared" si="123"/>
        <v>4.1420000000000003</v>
      </c>
      <c r="DL122" s="26">
        <f t="shared" si="123"/>
        <v>0</v>
      </c>
      <c r="DM122" s="26">
        <f t="shared" si="123"/>
        <v>0</v>
      </c>
      <c r="DN122" s="23" t="s">
        <v>133</v>
      </c>
    </row>
    <row r="123" spans="1:118" ht="33.75" x14ac:dyDescent="0.25">
      <c r="A123" s="34" t="s">
        <v>316</v>
      </c>
      <c r="B123" s="31" t="s">
        <v>317</v>
      </c>
      <c r="C123" s="31" t="s">
        <v>318</v>
      </c>
      <c r="D123" s="32">
        <v>5.9376526872836752</v>
      </c>
      <c r="E123" s="32">
        <v>5.9376526872836752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5.9376526872836752</v>
      </c>
      <c r="V123" s="23">
        <v>0.4</v>
      </c>
      <c r="W123" s="23">
        <v>0</v>
      </c>
      <c r="X123" s="23">
        <v>2.44</v>
      </c>
      <c r="Y123" s="23">
        <v>0</v>
      </c>
      <c r="Z123" s="23">
        <v>0</v>
      </c>
      <c r="AA123" s="23">
        <v>0</v>
      </c>
      <c r="AB123" s="23">
        <v>5.9376526872836752</v>
      </c>
      <c r="AC123" s="23">
        <v>0.4</v>
      </c>
      <c r="AD123" s="23">
        <v>0</v>
      </c>
      <c r="AE123" s="23">
        <v>2.44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>
        <v>0</v>
      </c>
      <c r="CU123" s="23">
        <v>0</v>
      </c>
      <c r="CV123" s="23">
        <v>0</v>
      </c>
      <c r="CW123" s="23">
        <v>0</v>
      </c>
      <c r="CX123" s="23">
        <v>0</v>
      </c>
      <c r="CY123" s="23">
        <v>0</v>
      </c>
      <c r="CZ123" s="23">
        <v>0</v>
      </c>
      <c r="DA123" s="23">
        <f t="shared" ref="DA123:DF127" si="124">AI123+AW123+BK123+BY123+CM123+U123</f>
        <v>5.9376526872836752</v>
      </c>
      <c r="DB123" s="23">
        <f t="shared" si="124"/>
        <v>0.4</v>
      </c>
      <c r="DC123" s="23">
        <f t="shared" si="124"/>
        <v>0</v>
      </c>
      <c r="DD123" s="23">
        <f t="shared" si="124"/>
        <v>2.44</v>
      </c>
      <c r="DE123" s="23">
        <f t="shared" si="124"/>
        <v>0</v>
      </c>
      <c r="DF123" s="23">
        <f t="shared" si="124"/>
        <v>0</v>
      </c>
      <c r="DG123" s="23">
        <v>0</v>
      </c>
      <c r="DH123" s="23">
        <f t="shared" ref="DH123:DM127" si="125">AP123+BD123+BR123+CF123+CT123+AB123</f>
        <v>5.9376526872836752</v>
      </c>
      <c r="DI123" s="23">
        <f t="shared" si="125"/>
        <v>0.4</v>
      </c>
      <c r="DJ123" s="23">
        <f t="shared" si="125"/>
        <v>0</v>
      </c>
      <c r="DK123" s="23">
        <f t="shared" si="125"/>
        <v>2.44</v>
      </c>
      <c r="DL123" s="23">
        <f t="shared" si="125"/>
        <v>0</v>
      </c>
      <c r="DM123" s="23">
        <f t="shared" si="125"/>
        <v>0</v>
      </c>
      <c r="DN123" s="23" t="s">
        <v>133</v>
      </c>
    </row>
    <row r="124" spans="1:118" ht="33.75" x14ac:dyDescent="0.25">
      <c r="A124" s="35" t="s">
        <v>316</v>
      </c>
      <c r="B124" s="31" t="s">
        <v>372</v>
      </c>
      <c r="C124" s="31" t="s">
        <v>373</v>
      </c>
      <c r="D124" s="32">
        <v>0</v>
      </c>
      <c r="E124" s="32">
        <v>5.4454011780721316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5.4454011780721316</v>
      </c>
      <c r="BE124" s="23">
        <v>0</v>
      </c>
      <c r="BF124" s="23">
        <v>0</v>
      </c>
      <c r="BG124" s="23">
        <v>0.65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>
        <v>0</v>
      </c>
      <c r="CV124" s="23">
        <v>0</v>
      </c>
      <c r="CW124" s="23">
        <v>0</v>
      </c>
      <c r="CX124" s="23">
        <v>0</v>
      </c>
      <c r="CY124" s="23">
        <v>0</v>
      </c>
      <c r="CZ124" s="23">
        <v>1</v>
      </c>
      <c r="DA124" s="23">
        <f t="shared" ref="DA124:DA125" si="126">AI124+AW124+BK124+BY124+CM124+U124</f>
        <v>0</v>
      </c>
      <c r="DB124" s="23">
        <f t="shared" ref="DB124:DB125" si="127">AJ124+AX124+BL124+BZ124+CN124+V124</f>
        <v>0</v>
      </c>
      <c r="DC124" s="23">
        <f t="shared" ref="DC124:DC125" si="128">AK124+AY124+BM124+CA124+CO124+W124</f>
        <v>0</v>
      </c>
      <c r="DD124" s="23">
        <f t="shared" ref="DD124:DD125" si="129">AL124+AZ124+BN124+CB124+CP124+X124</f>
        <v>0</v>
      </c>
      <c r="DE124" s="23">
        <f t="shared" ref="DE124:DE125" si="130">AM124+BA124+BO124+CC124+CQ124+Y124</f>
        <v>0</v>
      </c>
      <c r="DF124" s="23">
        <f t="shared" ref="DF124:DF125" si="131">AN124+BB124+BP124+CD124+CR124+Z124</f>
        <v>0</v>
      </c>
      <c r="DG124" s="23">
        <v>1</v>
      </c>
      <c r="DH124" s="23">
        <f t="shared" ref="DH124:DH125" si="132">AP124+BD124+BR124+CF124+CT124+AB124</f>
        <v>5.4454011780721316</v>
      </c>
      <c r="DI124" s="23">
        <f t="shared" ref="DI124:DI125" si="133">AQ124+BE124+BS124+CG124+CU124+AC124</f>
        <v>0</v>
      </c>
      <c r="DJ124" s="23">
        <f t="shared" ref="DJ124:DJ125" si="134">AR124+BF124+BT124+CH124+CV124+AD124</f>
        <v>0</v>
      </c>
      <c r="DK124" s="23">
        <f t="shared" ref="DK124:DK125" si="135">AS124+BG124+BU124+CI124+CW124+AE124</f>
        <v>0.65</v>
      </c>
      <c r="DL124" s="23">
        <f t="shared" ref="DL124:DL125" si="136">AT124+BH124+BV124+CJ124+CX124+AF124</f>
        <v>0</v>
      </c>
      <c r="DM124" s="23">
        <f t="shared" ref="DM124:DM125" si="137">AU124+BI124+BW124+CK124+CY124+AG124</f>
        <v>0</v>
      </c>
      <c r="DN124" s="23"/>
    </row>
    <row r="125" spans="1:118" ht="22.5" x14ac:dyDescent="0.25">
      <c r="A125" s="35" t="s">
        <v>316</v>
      </c>
      <c r="B125" s="31" t="s">
        <v>374</v>
      </c>
      <c r="C125" s="31" t="s">
        <v>375</v>
      </c>
      <c r="D125" s="32">
        <v>0</v>
      </c>
      <c r="E125" s="32">
        <v>3.1566914016393444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3.1566914016393444</v>
      </c>
      <c r="BE125" s="23">
        <v>0.25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>
        <v>0</v>
      </c>
      <c r="CV125" s="23">
        <v>0</v>
      </c>
      <c r="CW125" s="23">
        <v>0</v>
      </c>
      <c r="CX125" s="23">
        <v>0</v>
      </c>
      <c r="CY125" s="23">
        <v>0</v>
      </c>
      <c r="CZ125" s="23">
        <v>2</v>
      </c>
      <c r="DA125" s="23">
        <f t="shared" si="126"/>
        <v>0</v>
      </c>
      <c r="DB125" s="23">
        <f t="shared" si="127"/>
        <v>0</v>
      </c>
      <c r="DC125" s="23">
        <f t="shared" si="128"/>
        <v>0</v>
      </c>
      <c r="DD125" s="23">
        <f t="shared" si="129"/>
        <v>0</v>
      </c>
      <c r="DE125" s="23">
        <f t="shared" si="130"/>
        <v>0</v>
      </c>
      <c r="DF125" s="23">
        <f t="shared" si="131"/>
        <v>0</v>
      </c>
      <c r="DG125" s="23">
        <v>2</v>
      </c>
      <c r="DH125" s="23">
        <f t="shared" si="132"/>
        <v>3.1566914016393444</v>
      </c>
      <c r="DI125" s="23">
        <f t="shared" si="133"/>
        <v>0.25</v>
      </c>
      <c r="DJ125" s="23">
        <f t="shared" si="134"/>
        <v>0</v>
      </c>
      <c r="DK125" s="23">
        <f t="shared" si="135"/>
        <v>0</v>
      </c>
      <c r="DL125" s="23">
        <f t="shared" si="136"/>
        <v>0</v>
      </c>
      <c r="DM125" s="23">
        <f t="shared" si="137"/>
        <v>0</v>
      </c>
      <c r="DN125" s="23"/>
    </row>
    <row r="126" spans="1:118" ht="33.75" x14ac:dyDescent="0.25">
      <c r="A126" s="36" t="s">
        <v>316</v>
      </c>
      <c r="B126" s="31" t="s">
        <v>319</v>
      </c>
      <c r="C126" s="31" t="s">
        <v>320</v>
      </c>
      <c r="D126" s="23">
        <v>4.4434370243478662</v>
      </c>
      <c r="E126" s="23">
        <v>4.2032829299999994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4.4434370243478662</v>
      </c>
      <c r="AJ126" s="23">
        <v>0.25</v>
      </c>
      <c r="AK126" s="23">
        <v>0</v>
      </c>
      <c r="AL126" s="23">
        <v>0.98</v>
      </c>
      <c r="AM126" s="23">
        <v>0</v>
      </c>
      <c r="AN126" s="23">
        <v>0</v>
      </c>
      <c r="AO126" s="23">
        <v>0</v>
      </c>
      <c r="AP126" s="23">
        <v>4.2032829299999994</v>
      </c>
      <c r="AQ126" s="23">
        <v>0.25</v>
      </c>
      <c r="AR126" s="23">
        <v>0</v>
      </c>
      <c r="AS126" s="23">
        <v>0.98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>
        <v>0</v>
      </c>
      <c r="CV126" s="23">
        <v>0</v>
      </c>
      <c r="CW126" s="23">
        <v>0</v>
      </c>
      <c r="CX126" s="23">
        <v>0</v>
      </c>
      <c r="CY126" s="23">
        <v>0</v>
      </c>
      <c r="CZ126" s="23">
        <v>0</v>
      </c>
      <c r="DA126" s="23">
        <f t="shared" si="124"/>
        <v>4.4434370243478662</v>
      </c>
      <c r="DB126" s="23">
        <f t="shared" si="124"/>
        <v>0.25</v>
      </c>
      <c r="DC126" s="23">
        <f t="shared" si="124"/>
        <v>0</v>
      </c>
      <c r="DD126" s="23">
        <f t="shared" si="124"/>
        <v>0.98</v>
      </c>
      <c r="DE126" s="23">
        <f t="shared" si="124"/>
        <v>0</v>
      </c>
      <c r="DF126" s="23">
        <f t="shared" si="124"/>
        <v>0</v>
      </c>
      <c r="DG126" s="23">
        <v>0</v>
      </c>
      <c r="DH126" s="23">
        <f t="shared" si="125"/>
        <v>4.2032829299999994</v>
      </c>
      <c r="DI126" s="23">
        <f t="shared" si="125"/>
        <v>0.25</v>
      </c>
      <c r="DJ126" s="23">
        <f t="shared" si="125"/>
        <v>0</v>
      </c>
      <c r="DK126" s="23">
        <f t="shared" si="125"/>
        <v>0.98</v>
      </c>
      <c r="DL126" s="23">
        <f t="shared" si="125"/>
        <v>0</v>
      </c>
      <c r="DM126" s="23">
        <f t="shared" si="125"/>
        <v>0</v>
      </c>
      <c r="DN126" s="23" t="s">
        <v>133</v>
      </c>
    </row>
    <row r="127" spans="1:118" ht="33.75" x14ac:dyDescent="0.25">
      <c r="A127" s="36" t="s">
        <v>316</v>
      </c>
      <c r="B127" s="31" t="s">
        <v>355</v>
      </c>
      <c r="C127" s="31" t="s">
        <v>356</v>
      </c>
      <c r="D127" s="23">
        <v>0.21861000000000003</v>
      </c>
      <c r="E127" s="23">
        <v>0.21861000000000003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0.21861000000000003</v>
      </c>
      <c r="AJ127" s="23">
        <v>0</v>
      </c>
      <c r="AK127" s="23">
        <v>0</v>
      </c>
      <c r="AL127" s="23">
        <v>7.1999999999999995E-2</v>
      </c>
      <c r="AM127" s="23">
        <v>0</v>
      </c>
      <c r="AN127" s="23">
        <v>0</v>
      </c>
      <c r="AO127" s="23">
        <v>0</v>
      </c>
      <c r="AP127" s="23">
        <v>0.21861000000000003</v>
      </c>
      <c r="AQ127" s="23">
        <v>0</v>
      </c>
      <c r="AR127" s="23">
        <v>0</v>
      </c>
      <c r="AS127" s="23">
        <v>7.1999999999999995E-2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>
        <v>0</v>
      </c>
      <c r="CV127" s="23">
        <v>0</v>
      </c>
      <c r="CW127" s="23">
        <v>0</v>
      </c>
      <c r="CX127" s="23">
        <v>0</v>
      </c>
      <c r="CY127" s="23">
        <v>0</v>
      </c>
      <c r="CZ127" s="23">
        <v>0</v>
      </c>
      <c r="DA127" s="23">
        <f t="shared" si="124"/>
        <v>0.21861000000000003</v>
      </c>
      <c r="DB127" s="23">
        <f t="shared" si="124"/>
        <v>0</v>
      </c>
      <c r="DC127" s="23">
        <f t="shared" si="124"/>
        <v>0</v>
      </c>
      <c r="DD127" s="23">
        <f t="shared" si="124"/>
        <v>7.1999999999999995E-2</v>
      </c>
      <c r="DE127" s="23">
        <f t="shared" si="124"/>
        <v>0</v>
      </c>
      <c r="DF127" s="23">
        <f t="shared" si="124"/>
        <v>0</v>
      </c>
      <c r="DG127" s="23">
        <v>0</v>
      </c>
      <c r="DH127" s="23">
        <f t="shared" si="125"/>
        <v>0.21861000000000003</v>
      </c>
      <c r="DI127" s="23">
        <f t="shared" si="125"/>
        <v>0</v>
      </c>
      <c r="DJ127" s="23">
        <f t="shared" si="125"/>
        <v>0</v>
      </c>
      <c r="DK127" s="23">
        <f t="shared" si="125"/>
        <v>7.1999999999999995E-2</v>
      </c>
      <c r="DL127" s="23">
        <f t="shared" si="125"/>
        <v>0</v>
      </c>
      <c r="DM127" s="23">
        <f t="shared" si="125"/>
        <v>0</v>
      </c>
      <c r="DN127" s="23" t="s">
        <v>133</v>
      </c>
    </row>
    <row r="128" spans="1:118" ht="21" x14ac:dyDescent="0.25">
      <c r="A128" s="25" t="s">
        <v>321</v>
      </c>
      <c r="B128" s="26" t="s">
        <v>145</v>
      </c>
      <c r="C128" s="26" t="s">
        <v>132</v>
      </c>
      <c r="D128" s="26">
        <f t="shared" ref="D128:BO128" si="138">SUM(D129:D140)</f>
        <v>32.905356635360008</v>
      </c>
      <c r="E128" s="26">
        <f t="shared" si="138"/>
        <v>44.611855136612029</v>
      </c>
      <c r="F128" s="26">
        <f t="shared" si="138"/>
        <v>0</v>
      </c>
      <c r="G128" s="26">
        <f t="shared" si="138"/>
        <v>0</v>
      </c>
      <c r="H128" s="26">
        <f t="shared" si="138"/>
        <v>0</v>
      </c>
      <c r="I128" s="26">
        <f t="shared" si="138"/>
        <v>0</v>
      </c>
      <c r="J128" s="26">
        <f t="shared" si="138"/>
        <v>0</v>
      </c>
      <c r="K128" s="26">
        <f t="shared" si="138"/>
        <v>0</v>
      </c>
      <c r="L128" s="26">
        <f t="shared" si="138"/>
        <v>0</v>
      </c>
      <c r="M128" s="26">
        <f t="shared" si="138"/>
        <v>0</v>
      </c>
      <c r="N128" s="26">
        <f t="shared" si="138"/>
        <v>0</v>
      </c>
      <c r="O128" s="26">
        <f t="shared" si="138"/>
        <v>0</v>
      </c>
      <c r="P128" s="26">
        <f t="shared" si="138"/>
        <v>0</v>
      </c>
      <c r="Q128" s="26">
        <f t="shared" si="138"/>
        <v>0</v>
      </c>
      <c r="R128" s="26">
        <f t="shared" si="138"/>
        <v>0</v>
      </c>
      <c r="S128" s="26">
        <f t="shared" si="138"/>
        <v>0</v>
      </c>
      <c r="T128" s="26">
        <f t="shared" si="138"/>
        <v>0</v>
      </c>
      <c r="U128" s="26">
        <f t="shared" si="138"/>
        <v>0</v>
      </c>
      <c r="V128" s="26">
        <f t="shared" si="138"/>
        <v>0</v>
      </c>
      <c r="W128" s="26">
        <f t="shared" si="138"/>
        <v>0</v>
      </c>
      <c r="X128" s="26">
        <f t="shared" si="138"/>
        <v>0</v>
      </c>
      <c r="Y128" s="26">
        <f t="shared" si="138"/>
        <v>0</v>
      </c>
      <c r="Z128" s="26">
        <f t="shared" si="138"/>
        <v>0</v>
      </c>
      <c r="AA128" s="26">
        <f t="shared" si="138"/>
        <v>0</v>
      </c>
      <c r="AB128" s="26">
        <f t="shared" si="138"/>
        <v>0</v>
      </c>
      <c r="AC128" s="26">
        <f t="shared" si="138"/>
        <v>0</v>
      </c>
      <c r="AD128" s="26">
        <f t="shared" si="138"/>
        <v>0</v>
      </c>
      <c r="AE128" s="26">
        <f t="shared" si="138"/>
        <v>0</v>
      </c>
      <c r="AF128" s="26">
        <f t="shared" si="138"/>
        <v>0</v>
      </c>
      <c r="AG128" s="26">
        <f t="shared" si="138"/>
        <v>0</v>
      </c>
      <c r="AH128" s="26">
        <f t="shared" si="138"/>
        <v>0</v>
      </c>
      <c r="AI128" s="26">
        <f t="shared" si="138"/>
        <v>8.7219064686933336</v>
      </c>
      <c r="AJ128" s="26">
        <f t="shared" si="138"/>
        <v>0</v>
      </c>
      <c r="AK128" s="26">
        <f t="shared" si="138"/>
        <v>0</v>
      </c>
      <c r="AL128" s="26">
        <f t="shared" si="138"/>
        <v>0</v>
      </c>
      <c r="AM128" s="26">
        <f t="shared" si="138"/>
        <v>0</v>
      </c>
      <c r="AN128" s="26">
        <f t="shared" si="138"/>
        <v>3</v>
      </c>
      <c r="AO128" s="26">
        <f t="shared" si="138"/>
        <v>0</v>
      </c>
      <c r="AP128" s="26">
        <f t="shared" si="138"/>
        <v>5.5608300000000002</v>
      </c>
      <c r="AQ128" s="26">
        <f t="shared" si="138"/>
        <v>0</v>
      </c>
      <c r="AR128" s="26">
        <f t="shared" si="138"/>
        <v>0</v>
      </c>
      <c r="AS128" s="26">
        <f t="shared" si="138"/>
        <v>0</v>
      </c>
      <c r="AT128" s="26">
        <f t="shared" si="138"/>
        <v>0</v>
      </c>
      <c r="AU128" s="26">
        <f t="shared" si="138"/>
        <v>2</v>
      </c>
      <c r="AV128" s="26">
        <f t="shared" si="138"/>
        <v>0</v>
      </c>
      <c r="AW128" s="26">
        <f t="shared" si="138"/>
        <v>4.5120835000000001</v>
      </c>
      <c r="AX128" s="26">
        <f t="shared" si="138"/>
        <v>0</v>
      </c>
      <c r="AY128" s="26">
        <f t="shared" si="138"/>
        <v>0</v>
      </c>
      <c r="AZ128" s="26">
        <f t="shared" si="138"/>
        <v>0</v>
      </c>
      <c r="BA128" s="26">
        <f t="shared" si="138"/>
        <v>0</v>
      </c>
      <c r="BB128" s="26">
        <f t="shared" si="138"/>
        <v>3</v>
      </c>
      <c r="BC128" s="26">
        <f t="shared" si="138"/>
        <v>0</v>
      </c>
      <c r="BD128" s="26">
        <f t="shared" si="138"/>
        <v>4.7019535519125686</v>
      </c>
      <c r="BE128" s="26">
        <f t="shared" si="138"/>
        <v>0</v>
      </c>
      <c r="BF128" s="26">
        <f t="shared" si="138"/>
        <v>0</v>
      </c>
      <c r="BG128" s="26">
        <f t="shared" si="138"/>
        <v>0</v>
      </c>
      <c r="BH128" s="26">
        <f t="shared" si="138"/>
        <v>0</v>
      </c>
      <c r="BI128" s="26">
        <f t="shared" si="138"/>
        <v>4</v>
      </c>
      <c r="BJ128" s="26">
        <f t="shared" si="138"/>
        <v>0</v>
      </c>
      <c r="BK128" s="26">
        <f t="shared" si="138"/>
        <v>0</v>
      </c>
      <c r="BL128" s="26">
        <f t="shared" si="138"/>
        <v>0</v>
      </c>
      <c r="BM128" s="26">
        <f t="shared" si="138"/>
        <v>0</v>
      </c>
      <c r="BN128" s="26">
        <f t="shared" si="138"/>
        <v>0</v>
      </c>
      <c r="BO128" s="26">
        <f t="shared" si="138"/>
        <v>0</v>
      </c>
      <c r="BP128" s="26">
        <f t="shared" ref="BP128:DM128" si="139">SUM(BP129:BP140)</f>
        <v>0</v>
      </c>
      <c r="BQ128" s="26">
        <f t="shared" si="139"/>
        <v>0</v>
      </c>
      <c r="BR128" s="26">
        <f t="shared" si="139"/>
        <v>14.677704918032788</v>
      </c>
      <c r="BS128" s="26">
        <f t="shared" si="139"/>
        <v>0</v>
      </c>
      <c r="BT128" s="26">
        <f t="shared" si="139"/>
        <v>0</v>
      </c>
      <c r="BU128" s="26">
        <f t="shared" si="139"/>
        <v>0</v>
      </c>
      <c r="BV128" s="26">
        <f t="shared" si="139"/>
        <v>0</v>
      </c>
      <c r="BW128" s="26">
        <f t="shared" si="139"/>
        <v>1</v>
      </c>
      <c r="BX128" s="26">
        <f t="shared" si="139"/>
        <v>0</v>
      </c>
      <c r="BY128" s="26">
        <f t="shared" si="139"/>
        <v>0</v>
      </c>
      <c r="BZ128" s="26">
        <f t="shared" si="139"/>
        <v>0</v>
      </c>
      <c r="CA128" s="26">
        <f t="shared" si="139"/>
        <v>0</v>
      </c>
      <c r="CB128" s="26">
        <f t="shared" si="139"/>
        <v>0</v>
      </c>
      <c r="CC128" s="26">
        <f t="shared" si="139"/>
        <v>0</v>
      </c>
      <c r="CD128" s="26">
        <f t="shared" si="139"/>
        <v>0</v>
      </c>
      <c r="CE128" s="26">
        <f t="shared" si="139"/>
        <v>0</v>
      </c>
      <c r="CF128" s="26">
        <f t="shared" si="139"/>
        <v>0</v>
      </c>
      <c r="CG128" s="26">
        <f t="shared" si="139"/>
        <v>0</v>
      </c>
      <c r="CH128" s="26">
        <f t="shared" si="139"/>
        <v>0</v>
      </c>
      <c r="CI128" s="26">
        <f t="shared" si="139"/>
        <v>0</v>
      </c>
      <c r="CJ128" s="26">
        <f t="shared" si="139"/>
        <v>0</v>
      </c>
      <c r="CK128" s="26">
        <f t="shared" si="139"/>
        <v>0</v>
      </c>
      <c r="CL128" s="26">
        <f t="shared" si="139"/>
        <v>0</v>
      </c>
      <c r="CM128" s="26">
        <f t="shared" si="139"/>
        <v>19.671366666666668</v>
      </c>
      <c r="CN128" s="26">
        <f t="shared" si="139"/>
        <v>0</v>
      </c>
      <c r="CO128" s="26">
        <f t="shared" si="139"/>
        <v>0</v>
      </c>
      <c r="CP128" s="26">
        <f t="shared" si="139"/>
        <v>0</v>
      </c>
      <c r="CQ128" s="26">
        <f t="shared" si="139"/>
        <v>0</v>
      </c>
      <c r="CR128" s="26">
        <f t="shared" si="139"/>
        <v>2</v>
      </c>
      <c r="CS128" s="26">
        <f t="shared" si="139"/>
        <v>0</v>
      </c>
      <c r="CT128" s="26">
        <f t="shared" si="139"/>
        <v>19.671366666666668</v>
      </c>
      <c r="CU128" s="26">
        <f t="shared" si="139"/>
        <v>0</v>
      </c>
      <c r="CV128" s="26">
        <f t="shared" si="139"/>
        <v>0</v>
      </c>
      <c r="CW128" s="26">
        <f t="shared" si="139"/>
        <v>0</v>
      </c>
      <c r="CX128" s="26">
        <f t="shared" si="139"/>
        <v>0</v>
      </c>
      <c r="CY128" s="26">
        <f t="shared" si="139"/>
        <v>2</v>
      </c>
      <c r="CZ128" s="26">
        <f t="shared" si="139"/>
        <v>0</v>
      </c>
      <c r="DA128" s="26">
        <f t="shared" si="139"/>
        <v>32.905356635360008</v>
      </c>
      <c r="DB128" s="26">
        <f t="shared" si="139"/>
        <v>0</v>
      </c>
      <c r="DC128" s="26">
        <f t="shared" si="139"/>
        <v>0</v>
      </c>
      <c r="DD128" s="26">
        <f t="shared" si="139"/>
        <v>0</v>
      </c>
      <c r="DE128" s="26">
        <f t="shared" si="139"/>
        <v>0</v>
      </c>
      <c r="DF128" s="26">
        <f t="shared" si="139"/>
        <v>8</v>
      </c>
      <c r="DG128" s="26">
        <f t="shared" si="139"/>
        <v>0</v>
      </c>
      <c r="DH128" s="26">
        <f t="shared" si="139"/>
        <v>44.611855136612029</v>
      </c>
      <c r="DI128" s="26">
        <f t="shared" si="139"/>
        <v>0</v>
      </c>
      <c r="DJ128" s="26">
        <f t="shared" si="139"/>
        <v>0</v>
      </c>
      <c r="DK128" s="26">
        <f t="shared" si="139"/>
        <v>0</v>
      </c>
      <c r="DL128" s="26">
        <f t="shared" si="139"/>
        <v>0</v>
      </c>
      <c r="DM128" s="26">
        <f t="shared" si="139"/>
        <v>9</v>
      </c>
      <c r="DN128" s="23" t="s">
        <v>133</v>
      </c>
    </row>
    <row r="129" spans="1:118" ht="22.5" x14ac:dyDescent="0.25">
      <c r="A129" s="33" t="s">
        <v>321</v>
      </c>
      <c r="B129" s="31" t="s">
        <v>322</v>
      </c>
      <c r="C129" s="31" t="s">
        <v>323</v>
      </c>
      <c r="D129" s="23">
        <v>4.99</v>
      </c>
      <c r="E129" s="23">
        <v>4.5933299999999999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4.99</v>
      </c>
      <c r="AJ129" s="23">
        <v>0</v>
      </c>
      <c r="AK129" s="23">
        <v>0</v>
      </c>
      <c r="AL129" s="23">
        <v>0</v>
      </c>
      <c r="AM129" s="23">
        <v>0</v>
      </c>
      <c r="AN129" s="23">
        <v>1</v>
      </c>
      <c r="AO129" s="23">
        <v>0</v>
      </c>
      <c r="AP129" s="23">
        <v>4.5933299999999999</v>
      </c>
      <c r="AQ129" s="23">
        <v>0</v>
      </c>
      <c r="AR129" s="23">
        <v>0</v>
      </c>
      <c r="AS129" s="23">
        <v>0</v>
      </c>
      <c r="AT129" s="23">
        <v>0</v>
      </c>
      <c r="AU129" s="23">
        <v>1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23">
        <v>0</v>
      </c>
      <c r="CI129" s="23">
        <v>0</v>
      </c>
      <c r="CJ129" s="23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>
        <v>0</v>
      </c>
      <c r="CV129" s="23">
        <v>0</v>
      </c>
      <c r="CW129" s="23">
        <v>0</v>
      </c>
      <c r="CX129" s="23">
        <v>0</v>
      </c>
      <c r="CY129" s="23">
        <v>0</v>
      </c>
      <c r="CZ129" s="23">
        <v>0</v>
      </c>
      <c r="DA129" s="23">
        <f t="shared" ref="DA129:DF140" si="140">AI129+AW129+BK129+BY129+CM129+U129</f>
        <v>4.99</v>
      </c>
      <c r="DB129" s="23">
        <f t="shared" si="140"/>
        <v>0</v>
      </c>
      <c r="DC129" s="23">
        <f t="shared" si="140"/>
        <v>0</v>
      </c>
      <c r="DD129" s="23">
        <f t="shared" si="140"/>
        <v>0</v>
      </c>
      <c r="DE129" s="23">
        <f t="shared" si="140"/>
        <v>0</v>
      </c>
      <c r="DF129" s="23">
        <f t="shared" si="140"/>
        <v>1</v>
      </c>
      <c r="DG129" s="23">
        <v>0</v>
      </c>
      <c r="DH129" s="23">
        <f t="shared" ref="DH129:DM140" si="141">AP129+BD129+BR129+CF129+CT129+AB129</f>
        <v>4.5933299999999999</v>
      </c>
      <c r="DI129" s="23">
        <f t="shared" si="141"/>
        <v>0</v>
      </c>
      <c r="DJ129" s="23">
        <f t="shared" si="141"/>
        <v>0</v>
      </c>
      <c r="DK129" s="23">
        <f t="shared" si="141"/>
        <v>0</v>
      </c>
      <c r="DL129" s="23">
        <f t="shared" si="141"/>
        <v>0</v>
      </c>
      <c r="DM129" s="23">
        <f t="shared" si="141"/>
        <v>1</v>
      </c>
      <c r="DN129" s="23" t="s">
        <v>133</v>
      </c>
    </row>
    <row r="130" spans="1:118" ht="22.5" x14ac:dyDescent="0.25">
      <c r="A130" s="34" t="s">
        <v>321</v>
      </c>
      <c r="B130" s="31" t="s">
        <v>324</v>
      </c>
      <c r="C130" s="31" t="s">
        <v>325</v>
      </c>
      <c r="D130" s="32">
        <v>0</v>
      </c>
      <c r="E130" s="32">
        <v>14.677704918032788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14.677704918032788</v>
      </c>
      <c r="BS130" s="23">
        <v>0</v>
      </c>
      <c r="BT130" s="23">
        <v>0</v>
      </c>
      <c r="BU130" s="23">
        <v>0</v>
      </c>
      <c r="BV130" s="23">
        <v>0</v>
      </c>
      <c r="BW130" s="23">
        <v>1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23">
        <v>0</v>
      </c>
      <c r="CI130" s="23">
        <v>0</v>
      </c>
      <c r="CJ130" s="23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>
        <v>0</v>
      </c>
      <c r="CU130" s="23">
        <v>0</v>
      </c>
      <c r="CV130" s="23">
        <v>0</v>
      </c>
      <c r="CW130" s="23">
        <v>0</v>
      </c>
      <c r="CX130" s="23">
        <v>0</v>
      </c>
      <c r="CY130" s="23">
        <v>0</v>
      </c>
      <c r="CZ130" s="23">
        <v>0</v>
      </c>
      <c r="DA130" s="23">
        <f t="shared" si="140"/>
        <v>0</v>
      </c>
      <c r="DB130" s="23">
        <f t="shared" si="140"/>
        <v>0</v>
      </c>
      <c r="DC130" s="23">
        <f t="shared" si="140"/>
        <v>0</v>
      </c>
      <c r="DD130" s="23">
        <f t="shared" si="140"/>
        <v>0</v>
      </c>
      <c r="DE130" s="23">
        <f t="shared" si="140"/>
        <v>0</v>
      </c>
      <c r="DF130" s="23">
        <f t="shared" si="140"/>
        <v>0</v>
      </c>
      <c r="DG130" s="23">
        <v>0</v>
      </c>
      <c r="DH130" s="23">
        <f t="shared" si="141"/>
        <v>14.677704918032788</v>
      </c>
      <c r="DI130" s="23">
        <f t="shared" si="141"/>
        <v>0</v>
      </c>
      <c r="DJ130" s="23">
        <f t="shared" si="141"/>
        <v>0</v>
      </c>
      <c r="DK130" s="23">
        <f t="shared" si="141"/>
        <v>0</v>
      </c>
      <c r="DL130" s="23">
        <f t="shared" si="141"/>
        <v>0</v>
      </c>
      <c r="DM130" s="23">
        <f t="shared" si="141"/>
        <v>1</v>
      </c>
      <c r="DN130" s="23" t="s">
        <v>133</v>
      </c>
    </row>
    <row r="131" spans="1:118" ht="22.5" x14ac:dyDescent="0.25">
      <c r="A131" s="33" t="s">
        <v>321</v>
      </c>
      <c r="B131" s="31" t="s">
        <v>326</v>
      </c>
      <c r="C131" s="31" t="s">
        <v>327</v>
      </c>
      <c r="D131" s="32">
        <v>0.40333333333333332</v>
      </c>
      <c r="E131" s="32">
        <v>0.40333333333333332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0.40333333333333332</v>
      </c>
      <c r="AX131" s="23">
        <v>0</v>
      </c>
      <c r="AY131" s="23">
        <v>0</v>
      </c>
      <c r="AZ131" s="23">
        <v>0</v>
      </c>
      <c r="BA131" s="23">
        <v>0</v>
      </c>
      <c r="BB131" s="23">
        <v>1</v>
      </c>
      <c r="BC131" s="23">
        <v>0</v>
      </c>
      <c r="BD131" s="23">
        <v>0.40333333333333332</v>
      </c>
      <c r="BE131" s="23">
        <v>0</v>
      </c>
      <c r="BF131" s="23">
        <v>0</v>
      </c>
      <c r="BG131" s="23">
        <v>0</v>
      </c>
      <c r="BH131" s="23">
        <v>0</v>
      </c>
      <c r="BI131" s="23">
        <v>1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>
        <v>0</v>
      </c>
      <c r="CU131" s="23">
        <v>0</v>
      </c>
      <c r="CV131" s="23">
        <v>0</v>
      </c>
      <c r="CW131" s="23">
        <v>0</v>
      </c>
      <c r="CX131" s="23">
        <v>0</v>
      </c>
      <c r="CY131" s="23">
        <v>0</v>
      </c>
      <c r="CZ131" s="23">
        <v>0</v>
      </c>
      <c r="DA131" s="23">
        <f t="shared" si="140"/>
        <v>0.40333333333333332</v>
      </c>
      <c r="DB131" s="23">
        <f t="shared" si="140"/>
        <v>0</v>
      </c>
      <c r="DC131" s="23">
        <f t="shared" si="140"/>
        <v>0</v>
      </c>
      <c r="DD131" s="23">
        <f t="shared" si="140"/>
        <v>0</v>
      </c>
      <c r="DE131" s="23">
        <f t="shared" si="140"/>
        <v>0</v>
      </c>
      <c r="DF131" s="23">
        <f t="shared" si="140"/>
        <v>1</v>
      </c>
      <c r="DG131" s="23">
        <v>0</v>
      </c>
      <c r="DH131" s="23">
        <f t="shared" si="141"/>
        <v>0.40333333333333332</v>
      </c>
      <c r="DI131" s="23">
        <f t="shared" si="141"/>
        <v>0</v>
      </c>
      <c r="DJ131" s="23">
        <f t="shared" si="141"/>
        <v>0</v>
      </c>
      <c r="DK131" s="23">
        <f t="shared" si="141"/>
        <v>0</v>
      </c>
      <c r="DL131" s="23">
        <f t="shared" si="141"/>
        <v>0</v>
      </c>
      <c r="DM131" s="23">
        <f t="shared" si="141"/>
        <v>1</v>
      </c>
      <c r="DN131" s="23" t="s">
        <v>133</v>
      </c>
    </row>
    <row r="132" spans="1:118" ht="22.5" x14ac:dyDescent="0.25">
      <c r="A132" s="33" t="s">
        <v>321</v>
      </c>
      <c r="B132" s="31" t="s">
        <v>328</v>
      </c>
      <c r="C132" s="31" t="s">
        <v>329</v>
      </c>
      <c r="D132" s="32">
        <v>0.32583333333333336</v>
      </c>
      <c r="E132" s="32">
        <v>0.32583333333333336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0.32583333333333336</v>
      </c>
      <c r="AX132" s="23">
        <v>0</v>
      </c>
      <c r="AY132" s="23">
        <v>0</v>
      </c>
      <c r="AZ132" s="23">
        <v>0</v>
      </c>
      <c r="BA132" s="23">
        <v>0</v>
      </c>
      <c r="BB132" s="23">
        <v>1</v>
      </c>
      <c r="BC132" s="23">
        <v>0</v>
      </c>
      <c r="BD132" s="23">
        <v>0.32583333333333336</v>
      </c>
      <c r="BE132" s="23">
        <v>0</v>
      </c>
      <c r="BF132" s="23">
        <v>0</v>
      </c>
      <c r="BG132" s="23">
        <v>0</v>
      </c>
      <c r="BH132" s="23">
        <v>0</v>
      </c>
      <c r="BI132" s="23">
        <v>1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>
        <v>0</v>
      </c>
      <c r="CU132" s="23">
        <v>0</v>
      </c>
      <c r="CV132" s="23">
        <v>0</v>
      </c>
      <c r="CW132" s="23">
        <v>0</v>
      </c>
      <c r="CX132" s="23">
        <v>0</v>
      </c>
      <c r="CY132" s="23">
        <v>0</v>
      </c>
      <c r="CZ132" s="23">
        <v>0</v>
      </c>
      <c r="DA132" s="23">
        <f t="shared" si="140"/>
        <v>0.32583333333333336</v>
      </c>
      <c r="DB132" s="23">
        <f t="shared" si="140"/>
        <v>0</v>
      </c>
      <c r="DC132" s="23">
        <f t="shared" si="140"/>
        <v>0</v>
      </c>
      <c r="DD132" s="23">
        <f t="shared" si="140"/>
        <v>0</v>
      </c>
      <c r="DE132" s="23">
        <f t="shared" si="140"/>
        <v>0</v>
      </c>
      <c r="DF132" s="23">
        <f t="shared" si="140"/>
        <v>1</v>
      </c>
      <c r="DG132" s="23">
        <v>0</v>
      </c>
      <c r="DH132" s="23">
        <f t="shared" si="141"/>
        <v>0.32583333333333336</v>
      </c>
      <c r="DI132" s="23">
        <f t="shared" si="141"/>
        <v>0</v>
      </c>
      <c r="DJ132" s="23">
        <f t="shared" si="141"/>
        <v>0</v>
      </c>
      <c r="DK132" s="23">
        <f t="shared" si="141"/>
        <v>0</v>
      </c>
      <c r="DL132" s="23">
        <f t="shared" si="141"/>
        <v>0</v>
      </c>
      <c r="DM132" s="23">
        <f t="shared" si="141"/>
        <v>1</v>
      </c>
      <c r="DN132" s="23" t="s">
        <v>133</v>
      </c>
    </row>
    <row r="133" spans="1:118" ht="22.5" x14ac:dyDescent="0.25">
      <c r="A133" s="34" t="s">
        <v>321</v>
      </c>
      <c r="B133" s="31" t="s">
        <v>338</v>
      </c>
      <c r="C133" s="31" t="s">
        <v>339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>
        <v>0</v>
      </c>
      <c r="CU133" s="23">
        <v>0</v>
      </c>
      <c r="CV133" s="23">
        <v>0</v>
      </c>
      <c r="CW133" s="23">
        <v>0</v>
      </c>
      <c r="CX133" s="23">
        <v>0</v>
      </c>
      <c r="CY133" s="23">
        <v>0</v>
      </c>
      <c r="CZ133" s="23">
        <v>0</v>
      </c>
      <c r="DA133" s="23">
        <f t="shared" ref="DA133:DA135" si="142">AI133+AW133+BK133+BY133+CM133+U133</f>
        <v>0</v>
      </c>
      <c r="DB133" s="23">
        <f t="shared" ref="DB133:DB135" si="143">AJ133+AX133+BL133+BZ133+CN133+V133</f>
        <v>0</v>
      </c>
      <c r="DC133" s="23">
        <f t="shared" ref="DC133:DC135" si="144">AK133+AY133+BM133+CA133+CO133+W133</f>
        <v>0</v>
      </c>
      <c r="DD133" s="23">
        <f t="shared" ref="DD133:DD135" si="145">AL133+AZ133+BN133+CB133+CP133+X133</f>
        <v>0</v>
      </c>
      <c r="DE133" s="23">
        <f t="shared" ref="DE133:DE135" si="146">AM133+BA133+BO133+CC133+CQ133+Y133</f>
        <v>0</v>
      </c>
      <c r="DF133" s="23">
        <f t="shared" ref="DF133:DF135" si="147">AN133+BB133+BP133+CD133+CR133+Z133</f>
        <v>0</v>
      </c>
      <c r="DG133" s="23">
        <v>0</v>
      </c>
      <c r="DH133" s="23">
        <f t="shared" ref="DH133:DH135" si="148">AP133+BD133+BR133+CF133+CT133+AB133</f>
        <v>0</v>
      </c>
      <c r="DI133" s="23">
        <f t="shared" ref="DI133:DI135" si="149">AQ133+BE133+BS133+CG133+CU133+AC133</f>
        <v>0</v>
      </c>
      <c r="DJ133" s="23">
        <f t="shared" ref="DJ133:DJ135" si="150">AR133+BF133+BT133+CH133+CV133+AD133</f>
        <v>0</v>
      </c>
      <c r="DK133" s="23">
        <f t="shared" ref="DK133:DK135" si="151">AS133+BG133+BU133+CI133+CW133+AE133</f>
        <v>0</v>
      </c>
      <c r="DL133" s="23">
        <f t="shared" ref="DL133:DL135" si="152">AT133+BH133+BV133+CJ133+CX133+AF133</f>
        <v>0</v>
      </c>
      <c r="DM133" s="23">
        <f t="shared" ref="DM133:DM135" si="153">AU133+BI133+BW133+CK133+CY133+AG133</f>
        <v>0</v>
      </c>
      <c r="DN133" s="23" t="s">
        <v>133</v>
      </c>
    </row>
    <row r="134" spans="1:118" ht="33.75" x14ac:dyDescent="0.25">
      <c r="A134" s="34" t="s">
        <v>321</v>
      </c>
      <c r="B134" s="31" t="s">
        <v>340</v>
      </c>
      <c r="C134" s="31" t="s">
        <v>341</v>
      </c>
      <c r="D134" s="23">
        <v>15.953441666666668</v>
      </c>
      <c r="E134" s="23">
        <v>15.953441666666668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v>0</v>
      </c>
      <c r="CK134" s="23">
        <v>0</v>
      </c>
      <c r="CL134" s="23">
        <v>0</v>
      </c>
      <c r="CM134" s="23">
        <v>15.953441666666668</v>
      </c>
      <c r="CN134" s="23">
        <v>0</v>
      </c>
      <c r="CO134" s="23">
        <v>0</v>
      </c>
      <c r="CP134" s="23">
        <v>0</v>
      </c>
      <c r="CQ134" s="23">
        <v>0</v>
      </c>
      <c r="CR134" s="23">
        <v>1</v>
      </c>
      <c r="CS134" s="23">
        <v>0</v>
      </c>
      <c r="CT134" s="23">
        <v>15.953441666666668</v>
      </c>
      <c r="CU134" s="23">
        <v>0</v>
      </c>
      <c r="CV134" s="23">
        <v>0</v>
      </c>
      <c r="CW134" s="23">
        <v>0</v>
      </c>
      <c r="CX134" s="23">
        <v>0</v>
      </c>
      <c r="CY134" s="23">
        <v>1</v>
      </c>
      <c r="CZ134" s="23">
        <v>0</v>
      </c>
      <c r="DA134" s="23">
        <f t="shared" si="142"/>
        <v>15.953441666666668</v>
      </c>
      <c r="DB134" s="23">
        <f t="shared" si="143"/>
        <v>0</v>
      </c>
      <c r="DC134" s="23">
        <f t="shared" si="144"/>
        <v>0</v>
      </c>
      <c r="DD134" s="23">
        <f t="shared" si="145"/>
        <v>0</v>
      </c>
      <c r="DE134" s="23">
        <f t="shared" si="146"/>
        <v>0</v>
      </c>
      <c r="DF134" s="23">
        <f t="shared" si="147"/>
        <v>1</v>
      </c>
      <c r="DG134" s="23">
        <v>0</v>
      </c>
      <c r="DH134" s="23">
        <f t="shared" si="148"/>
        <v>15.953441666666668</v>
      </c>
      <c r="DI134" s="23">
        <f t="shared" si="149"/>
        <v>0</v>
      </c>
      <c r="DJ134" s="23">
        <f t="shared" si="150"/>
        <v>0</v>
      </c>
      <c r="DK134" s="23">
        <f t="shared" si="151"/>
        <v>0</v>
      </c>
      <c r="DL134" s="23">
        <f t="shared" si="152"/>
        <v>0</v>
      </c>
      <c r="DM134" s="23">
        <f t="shared" si="153"/>
        <v>1</v>
      </c>
      <c r="DN134" s="23" t="s">
        <v>133</v>
      </c>
    </row>
    <row r="135" spans="1:118" x14ac:dyDescent="0.25">
      <c r="A135" s="34" t="s">
        <v>321</v>
      </c>
      <c r="B135" s="31" t="s">
        <v>342</v>
      </c>
      <c r="C135" s="31" t="s">
        <v>343</v>
      </c>
      <c r="D135" s="23">
        <v>3.7179249999999997</v>
      </c>
      <c r="E135" s="23">
        <v>3.7179249999999997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0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v>0</v>
      </c>
      <c r="CK135" s="23">
        <v>0</v>
      </c>
      <c r="CL135" s="23">
        <v>0</v>
      </c>
      <c r="CM135" s="23">
        <v>3.7179249999999997</v>
      </c>
      <c r="CN135" s="23">
        <v>0</v>
      </c>
      <c r="CO135" s="23">
        <v>0</v>
      </c>
      <c r="CP135" s="23">
        <v>0</v>
      </c>
      <c r="CQ135" s="23">
        <v>0</v>
      </c>
      <c r="CR135" s="23">
        <v>1</v>
      </c>
      <c r="CS135" s="23">
        <v>0</v>
      </c>
      <c r="CT135" s="23">
        <v>3.7179249999999997</v>
      </c>
      <c r="CU135" s="23">
        <v>0</v>
      </c>
      <c r="CV135" s="23">
        <v>0</v>
      </c>
      <c r="CW135" s="23">
        <v>0</v>
      </c>
      <c r="CX135" s="23">
        <v>0</v>
      </c>
      <c r="CY135" s="23">
        <v>1</v>
      </c>
      <c r="CZ135" s="23">
        <v>0</v>
      </c>
      <c r="DA135" s="23">
        <f t="shared" si="142"/>
        <v>3.7179249999999997</v>
      </c>
      <c r="DB135" s="23">
        <f t="shared" si="143"/>
        <v>0</v>
      </c>
      <c r="DC135" s="23">
        <f t="shared" si="144"/>
        <v>0</v>
      </c>
      <c r="DD135" s="23">
        <f t="shared" si="145"/>
        <v>0</v>
      </c>
      <c r="DE135" s="23">
        <f t="shared" si="146"/>
        <v>0</v>
      </c>
      <c r="DF135" s="23">
        <f t="shared" si="147"/>
        <v>1</v>
      </c>
      <c r="DG135" s="23">
        <v>0</v>
      </c>
      <c r="DH135" s="23">
        <f t="shared" si="148"/>
        <v>3.7179249999999997</v>
      </c>
      <c r="DI135" s="23">
        <f t="shared" si="149"/>
        <v>0</v>
      </c>
      <c r="DJ135" s="23">
        <f t="shared" si="150"/>
        <v>0</v>
      </c>
      <c r="DK135" s="23">
        <f t="shared" si="151"/>
        <v>0</v>
      </c>
      <c r="DL135" s="23">
        <f t="shared" si="152"/>
        <v>0</v>
      </c>
      <c r="DM135" s="23">
        <f t="shared" si="153"/>
        <v>1</v>
      </c>
      <c r="DN135" s="23" t="s">
        <v>133</v>
      </c>
    </row>
    <row r="136" spans="1:118" x14ac:dyDescent="0.25">
      <c r="A136" s="34" t="s">
        <v>321</v>
      </c>
      <c r="B136" s="31" t="s">
        <v>344</v>
      </c>
      <c r="C136" s="31" t="s">
        <v>345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>
        <v>0</v>
      </c>
      <c r="CU136" s="23">
        <v>0</v>
      </c>
      <c r="CV136" s="23">
        <v>0</v>
      </c>
      <c r="CW136" s="23">
        <v>0</v>
      </c>
      <c r="CX136" s="23">
        <v>0</v>
      </c>
      <c r="CY136" s="23">
        <v>0</v>
      </c>
      <c r="CZ136" s="23">
        <v>0</v>
      </c>
      <c r="DA136" s="23">
        <f t="shared" si="140"/>
        <v>0</v>
      </c>
      <c r="DB136" s="23">
        <f t="shared" si="140"/>
        <v>0</v>
      </c>
      <c r="DC136" s="23">
        <f t="shared" si="140"/>
        <v>0</v>
      </c>
      <c r="DD136" s="23">
        <f t="shared" si="140"/>
        <v>0</v>
      </c>
      <c r="DE136" s="23">
        <f t="shared" si="140"/>
        <v>0</v>
      </c>
      <c r="DF136" s="23">
        <f t="shared" si="140"/>
        <v>0</v>
      </c>
      <c r="DG136" s="23">
        <v>0</v>
      </c>
      <c r="DH136" s="23">
        <f t="shared" si="141"/>
        <v>0</v>
      </c>
      <c r="DI136" s="23">
        <f t="shared" si="141"/>
        <v>0</v>
      </c>
      <c r="DJ136" s="23">
        <f t="shared" si="141"/>
        <v>0</v>
      </c>
      <c r="DK136" s="23">
        <f t="shared" si="141"/>
        <v>0</v>
      </c>
      <c r="DL136" s="23">
        <f t="shared" si="141"/>
        <v>0</v>
      </c>
      <c r="DM136" s="23">
        <f t="shared" si="141"/>
        <v>0</v>
      </c>
      <c r="DN136" s="23" t="s">
        <v>133</v>
      </c>
    </row>
    <row r="137" spans="1:118" ht="22.5" x14ac:dyDescent="0.25">
      <c r="A137" s="34" t="s">
        <v>321</v>
      </c>
      <c r="B137" s="31" t="s">
        <v>346</v>
      </c>
      <c r="C137" s="31" t="s">
        <v>347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>
        <v>0</v>
      </c>
      <c r="CU137" s="23">
        <v>0</v>
      </c>
      <c r="CV137" s="23">
        <v>0</v>
      </c>
      <c r="CW137" s="23">
        <v>0</v>
      </c>
      <c r="CX137" s="23">
        <v>0</v>
      </c>
      <c r="CY137" s="23">
        <v>0</v>
      </c>
      <c r="CZ137" s="23">
        <v>0</v>
      </c>
      <c r="DA137" s="23">
        <f t="shared" si="140"/>
        <v>0</v>
      </c>
      <c r="DB137" s="23">
        <f t="shared" si="140"/>
        <v>0</v>
      </c>
      <c r="DC137" s="23">
        <f t="shared" si="140"/>
        <v>0</v>
      </c>
      <c r="DD137" s="23">
        <f t="shared" si="140"/>
        <v>0</v>
      </c>
      <c r="DE137" s="23">
        <f t="shared" si="140"/>
        <v>0</v>
      </c>
      <c r="DF137" s="23">
        <f t="shared" si="140"/>
        <v>0</v>
      </c>
      <c r="DG137" s="23">
        <v>0</v>
      </c>
      <c r="DH137" s="23">
        <f t="shared" si="141"/>
        <v>0</v>
      </c>
      <c r="DI137" s="23">
        <f t="shared" si="141"/>
        <v>0</v>
      </c>
      <c r="DJ137" s="23">
        <f t="shared" si="141"/>
        <v>0</v>
      </c>
      <c r="DK137" s="23">
        <f t="shared" si="141"/>
        <v>0</v>
      </c>
      <c r="DL137" s="23">
        <f t="shared" si="141"/>
        <v>0</v>
      </c>
      <c r="DM137" s="23">
        <f t="shared" si="141"/>
        <v>0</v>
      </c>
      <c r="DN137" s="23" t="s">
        <v>133</v>
      </c>
    </row>
    <row r="138" spans="1:118" ht="22.5" x14ac:dyDescent="0.25">
      <c r="A138" s="33" t="s">
        <v>321</v>
      </c>
      <c r="B138" s="31" t="s">
        <v>349</v>
      </c>
      <c r="C138" s="31" t="s">
        <v>350</v>
      </c>
      <c r="D138" s="23">
        <v>0.96750000000000003</v>
      </c>
      <c r="E138" s="23">
        <v>1.9206147540983607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0.96750000000000003</v>
      </c>
      <c r="AJ138" s="23">
        <v>0</v>
      </c>
      <c r="AK138" s="23">
        <v>0</v>
      </c>
      <c r="AL138" s="23">
        <v>0</v>
      </c>
      <c r="AM138" s="23">
        <v>0</v>
      </c>
      <c r="AN138" s="23">
        <v>1</v>
      </c>
      <c r="AO138" s="23">
        <v>0</v>
      </c>
      <c r="AP138" s="23">
        <v>0.96750000000000003</v>
      </c>
      <c r="AQ138" s="23">
        <v>0</v>
      </c>
      <c r="AR138" s="23">
        <v>0</v>
      </c>
      <c r="AS138" s="23">
        <v>0</v>
      </c>
      <c r="AT138" s="23">
        <v>0</v>
      </c>
      <c r="AU138" s="23">
        <v>1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0.95311475409836077</v>
      </c>
      <c r="BE138" s="23">
        <v>0</v>
      </c>
      <c r="BF138" s="23">
        <v>0</v>
      </c>
      <c r="BG138" s="23">
        <v>0</v>
      </c>
      <c r="BH138" s="23">
        <v>0</v>
      </c>
      <c r="BI138" s="23">
        <v>1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0</v>
      </c>
      <c r="CI138" s="23">
        <v>0</v>
      </c>
      <c r="CJ138" s="23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>
        <v>0</v>
      </c>
      <c r="CU138" s="23">
        <v>0</v>
      </c>
      <c r="CV138" s="23">
        <v>0</v>
      </c>
      <c r="CW138" s="23">
        <v>0</v>
      </c>
      <c r="CX138" s="23">
        <v>0</v>
      </c>
      <c r="CY138" s="23">
        <v>0</v>
      </c>
      <c r="CZ138" s="23">
        <v>0</v>
      </c>
      <c r="DA138" s="23">
        <f t="shared" si="140"/>
        <v>0.96750000000000003</v>
      </c>
      <c r="DB138" s="23">
        <f t="shared" si="140"/>
        <v>0</v>
      </c>
      <c r="DC138" s="23">
        <f t="shared" si="140"/>
        <v>0</v>
      </c>
      <c r="DD138" s="23">
        <f t="shared" si="140"/>
        <v>0</v>
      </c>
      <c r="DE138" s="23">
        <f t="shared" si="140"/>
        <v>0</v>
      </c>
      <c r="DF138" s="23">
        <f t="shared" si="140"/>
        <v>1</v>
      </c>
      <c r="DG138" s="23">
        <v>0</v>
      </c>
      <c r="DH138" s="23">
        <f t="shared" si="141"/>
        <v>1.9206147540983607</v>
      </c>
      <c r="DI138" s="23">
        <f t="shared" si="141"/>
        <v>0</v>
      </c>
      <c r="DJ138" s="23">
        <f t="shared" si="141"/>
        <v>0</v>
      </c>
      <c r="DK138" s="23">
        <f t="shared" si="141"/>
        <v>0</v>
      </c>
      <c r="DL138" s="23">
        <f t="shared" si="141"/>
        <v>0</v>
      </c>
      <c r="DM138" s="23">
        <f t="shared" si="141"/>
        <v>2</v>
      </c>
      <c r="DN138" s="23" t="s">
        <v>133</v>
      </c>
    </row>
    <row r="139" spans="1:118" ht="22.5" x14ac:dyDescent="0.25">
      <c r="A139" s="33" t="s">
        <v>321</v>
      </c>
      <c r="B139" s="31" t="s">
        <v>351</v>
      </c>
      <c r="C139" s="31" t="s">
        <v>352</v>
      </c>
      <c r="D139" s="23">
        <v>2.7644064686933336</v>
      </c>
      <c r="E139" s="23">
        <v>3.0196721311475412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2.7644064686933336</v>
      </c>
      <c r="AJ139" s="23">
        <v>0</v>
      </c>
      <c r="AK139" s="23">
        <v>0</v>
      </c>
      <c r="AL139" s="23">
        <v>0</v>
      </c>
      <c r="AM139" s="23">
        <v>0</v>
      </c>
      <c r="AN139" s="23">
        <v>1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3.0196721311475412</v>
      </c>
      <c r="BE139" s="23">
        <v>0</v>
      </c>
      <c r="BF139" s="23">
        <v>0</v>
      </c>
      <c r="BG139" s="23">
        <v>0</v>
      </c>
      <c r="BH139" s="23">
        <v>0</v>
      </c>
      <c r="BI139" s="23">
        <v>1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0</v>
      </c>
      <c r="CI139" s="23">
        <v>0</v>
      </c>
      <c r="CJ139" s="23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3">
        <v>0</v>
      </c>
      <c r="CU139" s="23">
        <v>0</v>
      </c>
      <c r="CV139" s="23">
        <v>0</v>
      </c>
      <c r="CW139" s="23">
        <v>0</v>
      </c>
      <c r="CX139" s="23">
        <v>0</v>
      </c>
      <c r="CY139" s="23">
        <v>0</v>
      </c>
      <c r="CZ139" s="23">
        <v>0</v>
      </c>
      <c r="DA139" s="23">
        <f t="shared" si="140"/>
        <v>2.7644064686933336</v>
      </c>
      <c r="DB139" s="23">
        <f t="shared" si="140"/>
        <v>0</v>
      </c>
      <c r="DC139" s="23">
        <f t="shared" si="140"/>
        <v>0</v>
      </c>
      <c r="DD139" s="23">
        <f t="shared" si="140"/>
        <v>0</v>
      </c>
      <c r="DE139" s="23">
        <f t="shared" si="140"/>
        <v>0</v>
      </c>
      <c r="DF139" s="23">
        <f t="shared" si="140"/>
        <v>1</v>
      </c>
      <c r="DG139" s="23">
        <v>0</v>
      </c>
      <c r="DH139" s="23">
        <f t="shared" si="141"/>
        <v>3.0196721311475412</v>
      </c>
      <c r="DI139" s="23">
        <f t="shared" si="141"/>
        <v>0</v>
      </c>
      <c r="DJ139" s="23">
        <f t="shared" si="141"/>
        <v>0</v>
      </c>
      <c r="DK139" s="23">
        <f t="shared" si="141"/>
        <v>0</v>
      </c>
      <c r="DL139" s="23">
        <f t="shared" si="141"/>
        <v>0</v>
      </c>
      <c r="DM139" s="23">
        <f t="shared" si="141"/>
        <v>1</v>
      </c>
      <c r="DN139" s="23" t="s">
        <v>133</v>
      </c>
    </row>
    <row r="140" spans="1:118" ht="22.5" x14ac:dyDescent="0.25">
      <c r="A140" s="33" t="s">
        <v>321</v>
      </c>
      <c r="B140" s="31" t="s">
        <v>353</v>
      </c>
      <c r="C140" s="31" t="s">
        <v>354</v>
      </c>
      <c r="D140" s="23">
        <v>3.7829168333333336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3.7829168333333336</v>
      </c>
      <c r="AX140" s="23">
        <v>0</v>
      </c>
      <c r="AY140" s="23">
        <v>0</v>
      </c>
      <c r="AZ140" s="23">
        <v>0</v>
      </c>
      <c r="BA140" s="23">
        <v>0</v>
      </c>
      <c r="BB140" s="23">
        <v>1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0</v>
      </c>
      <c r="CI140" s="23">
        <v>0</v>
      </c>
      <c r="CJ140" s="23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>
        <v>0</v>
      </c>
      <c r="CU140" s="23">
        <v>0</v>
      </c>
      <c r="CV140" s="23">
        <v>0</v>
      </c>
      <c r="CW140" s="23">
        <v>0</v>
      </c>
      <c r="CX140" s="23">
        <v>0</v>
      </c>
      <c r="CY140" s="23">
        <v>0</v>
      </c>
      <c r="CZ140" s="23">
        <v>0</v>
      </c>
      <c r="DA140" s="23">
        <f>AI140+AW140+BK140+BY140+CM140+U140</f>
        <v>3.7829168333333336</v>
      </c>
      <c r="DB140" s="23">
        <f t="shared" si="140"/>
        <v>0</v>
      </c>
      <c r="DC140" s="23">
        <f t="shared" si="140"/>
        <v>0</v>
      </c>
      <c r="DD140" s="23">
        <f t="shared" si="140"/>
        <v>0</v>
      </c>
      <c r="DE140" s="23">
        <f t="shared" si="140"/>
        <v>0</v>
      </c>
      <c r="DF140" s="23">
        <f t="shared" si="140"/>
        <v>1</v>
      </c>
      <c r="DG140" s="23">
        <v>0</v>
      </c>
      <c r="DH140" s="23">
        <f t="shared" si="141"/>
        <v>0</v>
      </c>
      <c r="DI140" s="23">
        <f t="shared" si="141"/>
        <v>0</v>
      </c>
      <c r="DJ140" s="23">
        <f t="shared" si="141"/>
        <v>0</v>
      </c>
      <c r="DK140" s="23">
        <f t="shared" si="141"/>
        <v>0</v>
      </c>
      <c r="DL140" s="23">
        <f t="shared" si="141"/>
        <v>0</v>
      </c>
      <c r="DM140" s="23">
        <f t="shared" si="141"/>
        <v>0</v>
      </c>
      <c r="DN140" s="23" t="s">
        <v>133</v>
      </c>
    </row>
  </sheetData>
  <autoFilter ref="A19:IF140"/>
  <mergeCells count="64">
    <mergeCell ref="AB11:AQ11"/>
    <mergeCell ref="BQ16:BW16"/>
    <mergeCell ref="BX16:CD16"/>
    <mergeCell ref="A4:AY4"/>
    <mergeCell ref="AZ4:BB4"/>
    <mergeCell ref="A6:AY6"/>
    <mergeCell ref="AZ6:BB6"/>
    <mergeCell ref="A7:I7"/>
    <mergeCell ref="J7:R7"/>
    <mergeCell ref="AB7:AJ7"/>
    <mergeCell ref="AK7:AS7"/>
    <mergeCell ref="AT7:BB7"/>
    <mergeCell ref="T7:X7"/>
    <mergeCell ref="A9:AY9"/>
    <mergeCell ref="AZ9:BB9"/>
    <mergeCell ref="AB12:AN12"/>
    <mergeCell ref="T11:AA11"/>
    <mergeCell ref="BC16:BI16"/>
    <mergeCell ref="BJ16:BP16"/>
    <mergeCell ref="A13:DL13"/>
    <mergeCell ref="A14:A18"/>
    <mergeCell ref="B14:B18"/>
    <mergeCell ref="C14:C18"/>
    <mergeCell ref="D14:E16"/>
    <mergeCell ref="F14:S15"/>
    <mergeCell ref="T14:DM14"/>
    <mergeCell ref="F16:L16"/>
    <mergeCell ref="M16:S16"/>
    <mergeCell ref="AH16:AN16"/>
    <mergeCell ref="D17:D18"/>
    <mergeCell ref="E17:E18"/>
    <mergeCell ref="G17:L17"/>
    <mergeCell ref="N17:S17"/>
    <mergeCell ref="CS16:CY16"/>
    <mergeCell ref="CZ16:DF16"/>
    <mergeCell ref="DN14:DN18"/>
    <mergeCell ref="T15:AG15"/>
    <mergeCell ref="AH15:AU15"/>
    <mergeCell ref="AV15:BI15"/>
    <mergeCell ref="BJ15:BW15"/>
    <mergeCell ref="BX15:CK15"/>
    <mergeCell ref="CL15:CY15"/>
    <mergeCell ref="CZ15:DM15"/>
    <mergeCell ref="T16:Z16"/>
    <mergeCell ref="AA16:AG16"/>
    <mergeCell ref="DG16:DM16"/>
    <mergeCell ref="U17:Z17"/>
    <mergeCell ref="AO16:AU16"/>
    <mergeCell ref="AV16:BB16"/>
    <mergeCell ref="DH17:DM17"/>
    <mergeCell ref="BR17:BW17"/>
    <mergeCell ref="BY17:CD17"/>
    <mergeCell ref="CF17:CK17"/>
    <mergeCell ref="CM17:CR17"/>
    <mergeCell ref="CT17:CY17"/>
    <mergeCell ref="DA17:DF17"/>
    <mergeCell ref="BK17:BP17"/>
    <mergeCell ref="CE16:CK16"/>
    <mergeCell ref="CL16:CR16"/>
    <mergeCell ref="AB17:AG17"/>
    <mergeCell ref="AI17:AN17"/>
    <mergeCell ref="AP17:AU17"/>
    <mergeCell ref="AW17:BB17"/>
    <mergeCell ref="BD17:BI17"/>
  </mergeCells>
  <pageMargins left="0.70866141732283472" right="0.70866141732283472" top="0.74803149606299213" bottom="0.74803149606299213" header="0.31496062992125984" footer="0.31496062992125984"/>
  <pageSetup paperSize="8" scale="53" fitToWidth="2" orientation="portrait" r:id="rId1"/>
  <headerFooter differentFirst="1">
    <oddHeader>&amp;C&amp;P</oddHeader>
  </headerFooter>
  <colBreaks count="1" manualBreakCount="1">
    <brk id="65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ф.4</vt:lpstr>
      <vt:lpstr>ф.4!Область_печати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2024-05-16T03:24:23Z</dcterms:created>
  <dcterms:modified xsi:type="dcterms:W3CDTF">2026-07-24T10:07:40Z</dcterms:modified>
</cp:coreProperties>
</file>